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315" yWindow="4125" windowWidth="19725" windowHeight="4080" tabRatio="749"/>
  </bookViews>
  <sheets>
    <sheet name="Лист3" sheetId="3" r:id="rId1"/>
  </sheets>
  <calcPr calcId="125725"/>
  <fileRecoveryPr autoRecover="0"/>
</workbook>
</file>

<file path=xl/calcChain.xml><?xml version="1.0" encoding="utf-8"?>
<calcChain xmlns="http://schemas.openxmlformats.org/spreadsheetml/2006/main">
  <c r="C46" i="3"/>
  <c r="I46"/>
  <c r="M45"/>
  <c r="K45"/>
  <c r="H45"/>
  <c r="F46"/>
  <c r="E45"/>
  <c r="L46"/>
  <c r="J46"/>
  <c r="G46"/>
  <c r="D46"/>
  <c r="L28"/>
  <c r="J28"/>
  <c r="K41"/>
  <c r="H41"/>
  <c r="G60" l="1"/>
  <c r="G56"/>
  <c r="D20"/>
  <c r="G20"/>
  <c r="D12"/>
  <c r="D22"/>
  <c r="D16"/>
  <c r="D19"/>
  <c r="G30"/>
  <c r="G9"/>
  <c r="G15"/>
  <c r="G28" s="1"/>
  <c r="G55"/>
  <c r="G61"/>
  <c r="G42"/>
  <c r="D49"/>
  <c r="G58"/>
  <c r="D28" l="1"/>
  <c r="D8"/>
  <c r="I64"/>
  <c r="I59"/>
  <c r="I58"/>
  <c r="I52"/>
  <c r="I44"/>
  <c r="I43"/>
  <c r="I42"/>
  <c r="I40"/>
  <c r="I38"/>
  <c r="I37"/>
  <c r="I36"/>
  <c r="I35"/>
  <c r="I34"/>
  <c r="I30"/>
  <c r="I29"/>
  <c r="I26"/>
  <c r="I25"/>
  <c r="I22"/>
  <c r="I21"/>
  <c r="I20"/>
  <c r="I19"/>
  <c r="I18"/>
  <c r="I17"/>
  <c r="I16"/>
  <c r="I15"/>
  <c r="I14"/>
  <c r="I13"/>
  <c r="I12"/>
  <c r="I11"/>
  <c r="I28" s="1"/>
  <c r="I9"/>
  <c r="I8"/>
  <c r="F64"/>
  <c r="F63"/>
  <c r="F62"/>
  <c r="F61"/>
  <c r="F60"/>
  <c r="F59"/>
  <c r="F58"/>
  <c r="H58" s="1"/>
  <c r="F56"/>
  <c r="F55"/>
  <c r="F54"/>
  <c r="F53"/>
  <c r="F52"/>
  <c r="F50"/>
  <c r="F49"/>
  <c r="F48"/>
  <c r="F44"/>
  <c r="F42"/>
  <c r="F38"/>
  <c r="F37"/>
  <c r="F36"/>
  <c r="F35"/>
  <c r="F34"/>
  <c r="F29"/>
  <c r="F33" s="1"/>
  <c r="F26"/>
  <c r="F25"/>
  <c r="F22"/>
  <c r="F21"/>
  <c r="F20"/>
  <c r="F19"/>
  <c r="F18"/>
  <c r="F17"/>
  <c r="F16"/>
  <c r="F15"/>
  <c r="F14"/>
  <c r="F13"/>
  <c r="F12"/>
  <c r="F11"/>
  <c r="F9"/>
  <c r="F10" s="1"/>
  <c r="C64"/>
  <c r="C63"/>
  <c r="C62"/>
  <c r="C61"/>
  <c r="C60"/>
  <c r="C58"/>
  <c r="C57"/>
  <c r="C56"/>
  <c r="C55"/>
  <c r="C52"/>
  <c r="C51"/>
  <c r="C50"/>
  <c r="C49"/>
  <c r="C48"/>
  <c r="C44"/>
  <c r="C43"/>
  <c r="C42"/>
  <c r="C41"/>
  <c r="C40"/>
  <c r="C38"/>
  <c r="C37"/>
  <c r="C36"/>
  <c r="C35"/>
  <c r="C34"/>
  <c r="C27"/>
  <c r="M27" s="1"/>
  <c r="C30"/>
  <c r="C29"/>
  <c r="C26"/>
  <c r="C25"/>
  <c r="C22"/>
  <c r="C21"/>
  <c r="C20"/>
  <c r="C19"/>
  <c r="C18"/>
  <c r="C17"/>
  <c r="C16"/>
  <c r="C15"/>
  <c r="C14"/>
  <c r="C13"/>
  <c r="C12"/>
  <c r="C11"/>
  <c r="C9"/>
  <c r="C8"/>
  <c r="C28" l="1"/>
  <c r="F28"/>
  <c r="F65"/>
  <c r="I33"/>
  <c r="E41"/>
  <c r="M41"/>
  <c r="F39"/>
  <c r="I39"/>
  <c r="I10"/>
  <c r="L65"/>
  <c r="J65"/>
  <c r="G65"/>
  <c r="D65"/>
  <c r="M24"/>
  <c r="M29"/>
  <c r="M48"/>
  <c r="M49"/>
  <c r="M50"/>
  <c r="M51"/>
  <c r="M52"/>
  <c r="M53"/>
  <c r="M54"/>
  <c r="M55"/>
  <c r="M56"/>
  <c r="M57"/>
  <c r="M58"/>
  <c r="M59"/>
  <c r="M60"/>
  <c r="M61"/>
  <c r="M62"/>
  <c r="M63"/>
  <c r="M64"/>
  <c r="C65"/>
  <c r="L10"/>
  <c r="L39"/>
  <c r="J39"/>
  <c r="L33"/>
  <c r="J33"/>
  <c r="D33"/>
  <c r="G39"/>
  <c r="D39"/>
  <c r="M65" l="1"/>
  <c r="G33"/>
  <c r="J10" l="1"/>
  <c r="G10"/>
  <c r="D10"/>
  <c r="M44"/>
  <c r="M43"/>
  <c r="M42"/>
  <c r="M38"/>
  <c r="M37"/>
  <c r="M36"/>
  <c r="M34"/>
  <c r="M30"/>
  <c r="M26"/>
  <c r="M25"/>
  <c r="M22"/>
  <c r="M21"/>
  <c r="M20"/>
  <c r="M19"/>
  <c r="M18"/>
  <c r="M17"/>
  <c r="M16"/>
  <c r="M15"/>
  <c r="M14"/>
  <c r="M13"/>
  <c r="M12"/>
  <c r="M9"/>
  <c r="M11" l="1"/>
  <c r="C39"/>
  <c r="M35"/>
  <c r="M40"/>
  <c r="C33"/>
  <c r="M33" s="1"/>
  <c r="C10"/>
  <c r="I65"/>
  <c r="M39" l="1"/>
  <c r="M10"/>
  <c r="M46"/>
  <c r="K27"/>
  <c r="H27"/>
  <c r="E27"/>
  <c r="M7" l="1"/>
  <c r="H20" l="1"/>
  <c r="K38" l="1"/>
  <c r="K25"/>
  <c r="K11"/>
  <c r="H55"/>
  <c r="H53"/>
  <c r="H49"/>
  <c r="E8"/>
  <c r="H8"/>
  <c r="K9"/>
  <c r="H11"/>
  <c r="H12"/>
  <c r="E14"/>
  <c r="H14"/>
  <c r="H15"/>
  <c r="H16"/>
  <c r="H17"/>
  <c r="H18"/>
  <c r="K18"/>
  <c r="H19"/>
  <c r="H21"/>
  <c r="K21"/>
  <c r="E22"/>
  <c r="H22"/>
  <c r="E23"/>
  <c r="H23"/>
  <c r="K23"/>
  <c r="E24"/>
  <c r="H24"/>
  <c r="K24"/>
  <c r="H25"/>
  <c r="H26"/>
  <c r="K26"/>
  <c r="E29"/>
  <c r="H29"/>
  <c r="H30"/>
  <c r="E31"/>
  <c r="H31"/>
  <c r="K31"/>
  <c r="E32"/>
  <c r="H32"/>
  <c r="K32"/>
  <c r="E34"/>
  <c r="H34"/>
  <c r="K34"/>
  <c r="H35"/>
  <c r="K35"/>
  <c r="H36"/>
  <c r="K36"/>
  <c r="H37"/>
  <c r="K37"/>
  <c r="H38"/>
  <c r="E40"/>
  <c r="H40"/>
  <c r="E42"/>
  <c r="H43"/>
  <c r="K44"/>
  <c r="H48"/>
  <c r="K49"/>
  <c r="E51"/>
  <c r="H51"/>
  <c r="H52"/>
  <c r="E53"/>
  <c r="K53"/>
  <c r="H54"/>
  <c r="K54"/>
  <c r="K55"/>
  <c r="K56"/>
  <c r="E57"/>
  <c r="H57"/>
  <c r="K57"/>
  <c r="E58"/>
  <c r="E59"/>
  <c r="H59"/>
  <c r="K59"/>
  <c r="K60"/>
  <c r="H61"/>
  <c r="K61"/>
  <c r="H62"/>
  <c r="K62"/>
  <c r="K63"/>
  <c r="H64"/>
  <c r="K64"/>
  <c r="H13" l="1"/>
  <c r="E56"/>
  <c r="E52"/>
  <c r="E48"/>
  <c r="E26"/>
  <c r="E20"/>
  <c r="E18"/>
  <c r="E12"/>
  <c r="E9"/>
  <c r="E35"/>
  <c r="E17"/>
  <c r="E25"/>
  <c r="E60"/>
  <c r="E55"/>
  <c r="E49"/>
  <c r="E37"/>
  <c r="E19"/>
  <c r="K33"/>
  <c r="K39"/>
  <c r="M8"/>
  <c r="E30"/>
  <c r="E39"/>
  <c r="H9"/>
  <c r="H10"/>
  <c r="K65"/>
  <c r="H63"/>
  <c r="K58"/>
  <c r="K52"/>
  <c r="K51"/>
  <c r="H50"/>
  <c r="K42"/>
  <c r="H42"/>
  <c r="K40"/>
  <c r="H33"/>
  <c r="K29"/>
  <c r="K20"/>
  <c r="K16"/>
  <c r="K15"/>
  <c r="K13"/>
  <c r="K8"/>
  <c r="H60"/>
  <c r="E54"/>
  <c r="E44"/>
  <c r="K43"/>
  <c r="K50"/>
  <c r="K30"/>
  <c r="K14"/>
  <c r="K12"/>
  <c r="E61"/>
  <c r="H56"/>
  <c r="H44"/>
  <c r="E43"/>
  <c r="H39"/>
  <c r="E38"/>
  <c r="E36"/>
  <c r="K22"/>
  <c r="E21"/>
  <c r="K19"/>
  <c r="K17"/>
  <c r="E16"/>
  <c r="E15"/>
  <c r="E13"/>
  <c r="E11"/>
  <c r="E50"/>
  <c r="K48"/>
  <c r="E10" l="1"/>
  <c r="E33"/>
  <c r="E46"/>
  <c r="K46"/>
  <c r="H46"/>
  <c r="H65"/>
  <c r="K10"/>
  <c r="E62" l="1"/>
  <c r="E65" l="1"/>
  <c r="E64"/>
  <c r="E63"/>
  <c r="C47"/>
  <c r="C66" l="1"/>
  <c r="E28"/>
  <c r="D47"/>
  <c r="D66" l="1"/>
  <c r="E47"/>
  <c r="E66" l="1"/>
  <c r="H28"/>
  <c r="F47"/>
  <c r="F66" s="1"/>
  <c r="G47"/>
  <c r="G66" s="1"/>
  <c r="K28"/>
  <c r="I47"/>
  <c r="I66" s="1"/>
  <c r="J47"/>
  <c r="J66" s="1"/>
  <c r="M28"/>
  <c r="L47"/>
  <c r="M47" s="1"/>
  <c r="H66" l="1"/>
  <c r="K47"/>
  <c r="K66"/>
  <c r="H47"/>
  <c r="L66"/>
  <c r="M66" s="1"/>
</calcChain>
</file>

<file path=xl/sharedStrings.xml><?xml version="1.0" encoding="utf-8"?>
<sst xmlns="http://schemas.openxmlformats.org/spreadsheetml/2006/main" count="132" uniqueCount="126">
  <si>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</si>
  <si>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</si>
  <si>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</si>
  <si>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</si>
  <si>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</si>
  <si>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</si>
  <si>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</si>
  <si>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</si>
  <si>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</si>
  <si>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</si>
  <si>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</si>
  <si>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</si>
  <si>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</si>
  <si>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Î.M. "Parcul urban de autobuze"</t>
  </si>
  <si>
    <t>Î.M. "Regia transport electric"</t>
  </si>
  <si>
    <t>Total servicii transport de pasageri</t>
  </si>
  <si>
    <t>Î.M. Institutul municipal de proiectări "Chişinăuproiect"</t>
  </si>
  <si>
    <t>Î.M. Asociaţia de gospodărire a spaţiilor verzi</t>
  </si>
  <si>
    <t>Î.M. "Regia exploatare a drumurilor şi podurilor "Exdrupo"</t>
  </si>
  <si>
    <t>Î.M. Regia Autosalubritate</t>
  </si>
  <si>
    <t>Î.M. Reţelele electrice de iluminat "Lumteh"</t>
  </si>
  <si>
    <t>Î.M. "Piaţa centrală"</t>
  </si>
  <si>
    <t>Î.M. "Liftservice"</t>
  </si>
  <si>
    <t>Î.M. "Infocom"</t>
  </si>
  <si>
    <t>Î.M."Primtrans"</t>
  </si>
  <si>
    <t xml:space="preserve">Î.M. Direcţia construcţii capitale a Primăriei municipiului Chişinău </t>
  </si>
  <si>
    <t>Î.M. Parcul "Dendrariu"</t>
  </si>
  <si>
    <t>Î.M. "Combinatul servicii funerare"</t>
  </si>
  <si>
    <t>15</t>
  </si>
  <si>
    <t>16</t>
  </si>
  <si>
    <t>Î.M. "Binefăcătorul"</t>
  </si>
  <si>
    <t>17</t>
  </si>
  <si>
    <t>Î.M. CCAD "Casa Limbii Române"</t>
  </si>
  <si>
    <t>18</t>
  </si>
  <si>
    <t>Î.M. Centrul Lingvistic</t>
  </si>
  <si>
    <t>Total alte servicii</t>
  </si>
  <si>
    <t>20</t>
  </si>
  <si>
    <t>Î.M. Teatrul municipal de păpuşi "Guguţă"</t>
  </si>
  <si>
    <t>21</t>
  </si>
  <si>
    <t>Î.M. Instituția Națională Teatrul Municipal "Satiricus - Ion Luca  Caragiale"</t>
  </si>
  <si>
    <t>22</t>
  </si>
  <si>
    <t>Î.M. "Teatrul unui actor"</t>
  </si>
  <si>
    <t>24</t>
  </si>
  <si>
    <t>Î.M.Centrul Naţional de Creaţie "Satul Moldovenesc Buciumul"</t>
  </si>
  <si>
    <t>Total cultură</t>
  </si>
  <si>
    <t>25</t>
  </si>
  <si>
    <t>Î.M. de alimentaţie publică "Dieta-Vitas"</t>
  </si>
  <si>
    <t>26</t>
  </si>
  <si>
    <t>Î.S. de alimentaţie publică "Râşcani-SC"</t>
  </si>
  <si>
    <t>27</t>
  </si>
  <si>
    <t>Î.S. de alimentaţie publică "Liceist"</t>
  </si>
  <si>
    <t>28</t>
  </si>
  <si>
    <t>Î.S. de alimentaţie publică "Adolescenţa"</t>
  </si>
  <si>
    <t>29</t>
  </si>
  <si>
    <t>Î.S.  de alimentaţie publică "Bucuria EL"</t>
  </si>
  <si>
    <t>Total alimentaţie publică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</si>
  <si>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</si>
  <si>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</si>
  <si>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</si>
  <si>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</si>
  <si>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</si>
  <si>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</si>
  <si>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</si>
  <si>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</si>
  <si>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</si>
  <si>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</si>
  <si>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</si>
  <si>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</si>
  <si>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</si>
  <si>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</si>
  <si>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</si>
  <si>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</si>
  <si>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</si>
  <si>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</si>
  <si>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</si>
  <si>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</si>
  <si>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Î.M. Servicii locative sectorul Râşcani</t>
  </si>
  <si>
    <t>Î.M. Servicii locative sectorul Ciocana</t>
  </si>
  <si>
    <t>Î.M. Servicii locative sectorul Buiucani</t>
  </si>
  <si>
    <t>Î.M. Servicii locative sectorul Botanica</t>
  </si>
  <si>
    <t>I.M.S.P. Spitalul clinic municipal nr.1</t>
  </si>
  <si>
    <t>I.M.S.P. Spitalul clinic municipal "Sfântul Arhanghel Mihail"</t>
  </si>
  <si>
    <t>I.M.S.P. Spitalul clinic municipal "Sfânta Treime"</t>
  </si>
  <si>
    <t>I.M.S.P. Spitalul clinic municipal nr.4</t>
  </si>
  <si>
    <t>I.M.S.P. Spitalul clinic municipal de copii "Valentin Ignatenco"</t>
  </si>
  <si>
    <t>I.M.S.P. Spitalul clinic municipal de boli contagioase de copii</t>
  </si>
  <si>
    <t>I.M.S.P. Spitalul clinic municipal de copii nr.1</t>
  </si>
  <si>
    <t>I.M.S.P. Spitalul clinic municipal de ftiziopneumologie</t>
  </si>
  <si>
    <t>I.M.S.P. Maternitatea nr.2</t>
  </si>
  <si>
    <t>I.M.S.P. Centrul stomatologic municipal  de copii</t>
  </si>
  <si>
    <t>I.M.S.P. Dispensarul municipal dermatovenerologic</t>
  </si>
  <si>
    <t>I.M.S.P. Asociaţia Medicală Teritorială Botanica</t>
  </si>
  <si>
    <t>I.M.S.P. Asociaţia Medicală Teritorială Buiucani</t>
  </si>
  <si>
    <t>I.M.S.P. Asociaţia Medicală Teritorială Centru</t>
  </si>
  <si>
    <t>I.M.S.P. Asociaţia Medicală Teritorială Ciocana</t>
  </si>
  <si>
    <t>I.M.S.P. Asociaţia Medicală Teritorială Râşcani</t>
  </si>
  <si>
    <t>TOTAL  Î.M. și I.M.S.P</t>
  </si>
  <si>
    <t>19</t>
  </si>
  <si>
    <t>23</t>
  </si>
  <si>
    <t>Denumirea agentului economic</t>
  </si>
  <si>
    <t>I.M. CEP "Chişinău-Prim"</t>
  </si>
  <si>
    <t xml:space="preserve">ÎM Centrul stomatologic municipal </t>
  </si>
  <si>
    <t>Î.M. „STI”</t>
  </si>
  <si>
    <t>Durata de colectare a creanțelor, zile</t>
  </si>
  <si>
    <t xml:space="preserve">Creanțe la situația din </t>
  </si>
  <si>
    <t xml:space="preserve">Datorii la situația din </t>
  </si>
  <si>
    <t>abaterea,      +/-</t>
  </si>
  <si>
    <t xml:space="preserve">Datorii față de buget la situația din  </t>
  </si>
  <si>
    <t>N/ rd</t>
  </si>
  <si>
    <t xml:space="preserve"> privind creanțele și  datoriile  întreprinderilor municipale și  instituțiilor medico-sanitare publice</t>
  </si>
  <si>
    <t>Informatie</t>
  </si>
  <si>
    <t>Total  ÎMSL</t>
  </si>
  <si>
    <t xml:space="preserve"> TOTAL IMSP</t>
  </si>
  <si>
    <t>Ex. S. Berzoi 022 223699</t>
  </si>
  <si>
    <t>31.12.2017</t>
  </si>
  <si>
    <t>30.06.2018</t>
  </si>
  <si>
    <t>Venituri din vânzări, în semestrul I al anului 2018</t>
  </si>
  <si>
    <t>Î.M. Servicii locative sectorul Centru</t>
  </si>
  <si>
    <t>50</t>
  </si>
  <si>
    <t>ÎMGFL  nr. 7</t>
  </si>
  <si>
    <t>Anexa nr. 2</t>
  </si>
  <si>
    <t xml:space="preserve">                       </t>
  </si>
  <si>
    <t xml:space="preserve">Șef    al Direcției </t>
  </si>
  <si>
    <t>Olga Ursu</t>
  </si>
  <si>
    <r>
      <t xml:space="preserve">Total Î.M. </t>
    </r>
    <r>
      <rPr>
        <sz val="10"/>
        <rFont val="Times New Roman"/>
        <family val="1"/>
        <charset val="204"/>
      </rPr>
      <t>fără IMGFL</t>
    </r>
  </si>
  <si>
    <t>51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</si>
</sst>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"/>
    </font>
    <font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2" fillId="0" borderId="20" xfId="0" applyFont="1" applyFill="1" applyBorder="1" applyAlignment="1">
      <alignment horizontal="center"/>
    </xf>
    <xf numFmtId="49" fontId="2" fillId="0" borderId="3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/>
    <xf numFmtId="164" fontId="2" fillId="0" borderId="37" xfId="0" applyNumberFormat="1" applyFont="1" applyFill="1" applyBorder="1"/>
    <xf numFmtId="164" fontId="2" fillId="0" borderId="14" xfId="0" applyNumberFormat="1" applyFont="1" applyFill="1" applyBorder="1"/>
    <xf numFmtId="49" fontId="2" fillId="0" borderId="20" xfId="0" applyNumberFormat="1" applyFont="1" applyFill="1" applyBorder="1" applyAlignment="1">
      <alignment horizontal="center" vertical="center" wrapText="1"/>
    </xf>
    <xf numFmtId="49" fontId="2" fillId="0" borderId="33" xfId="0" applyNumberFormat="1" applyFont="1" applyFill="1" applyBorder="1" applyAlignment="1">
      <alignment horizontal="left" vertical="center" wrapText="1"/>
    </xf>
    <xf numFmtId="164" fontId="2" fillId="0" borderId="3" xfId="0" applyNumberFormat="1" applyFont="1" applyFill="1" applyBorder="1"/>
    <xf numFmtId="164" fontId="2" fillId="0" borderId="36" xfId="0" applyNumberFormat="1" applyFont="1" applyFill="1" applyBorder="1"/>
    <xf numFmtId="164" fontId="2" fillId="0" borderId="43" xfId="0" applyNumberFormat="1" applyFont="1" applyFill="1" applyBorder="1"/>
    <xf numFmtId="49" fontId="2" fillId="0" borderId="28" xfId="0" applyNumberFormat="1" applyFont="1" applyFill="1" applyBorder="1" applyAlignment="1">
      <alignment horizontal="center" vertical="center" wrapText="1"/>
    </xf>
    <xf numFmtId="164" fontId="2" fillId="0" borderId="41" xfId="0" applyNumberFormat="1" applyFont="1" applyFill="1" applyBorder="1"/>
    <xf numFmtId="164" fontId="2" fillId="0" borderId="31" xfId="0" applyNumberFormat="1" applyFont="1" applyFill="1" applyBorder="1"/>
    <xf numFmtId="49" fontId="2" fillId="0" borderId="29" xfId="0" applyNumberFormat="1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49" fontId="2" fillId="0" borderId="32" xfId="0" applyNumberFormat="1" applyFont="1" applyFill="1" applyBorder="1" applyAlignment="1">
      <alignment horizontal="left" vertical="center" wrapText="1"/>
    </xf>
    <xf numFmtId="164" fontId="2" fillId="0" borderId="2" xfId="0" applyNumberFormat="1" applyFont="1" applyFill="1" applyBorder="1"/>
    <xf numFmtId="164" fontId="2" fillId="0" borderId="25" xfId="0" applyNumberFormat="1" applyFont="1" applyFill="1" applyBorder="1"/>
    <xf numFmtId="164" fontId="2" fillId="0" borderId="42" xfId="0" applyNumberFormat="1" applyFont="1" applyFill="1" applyBorder="1"/>
    <xf numFmtId="164" fontId="5" fillId="0" borderId="31" xfId="0" applyNumberFormat="1" applyFont="1" applyFill="1" applyBorder="1"/>
    <xf numFmtId="49" fontId="2" fillId="0" borderId="39" xfId="0" applyNumberFormat="1" applyFont="1" applyFill="1" applyBorder="1" applyAlignment="1">
      <alignment horizontal="center" vertical="center" wrapText="1"/>
    </xf>
    <xf numFmtId="164" fontId="2" fillId="0" borderId="39" xfId="0" applyNumberFormat="1" applyFont="1" applyFill="1" applyBorder="1"/>
    <xf numFmtId="1" fontId="2" fillId="0" borderId="39" xfId="0" applyNumberFormat="1" applyFont="1" applyFill="1" applyBorder="1"/>
    <xf numFmtId="1" fontId="2" fillId="0" borderId="40" xfId="0" applyNumberFormat="1" applyFont="1" applyFill="1" applyBorder="1"/>
    <xf numFmtId="1" fontId="3" fillId="0" borderId="18" xfId="0" applyNumberFormat="1" applyFont="1" applyFill="1" applyBorder="1"/>
    <xf numFmtId="1" fontId="2" fillId="0" borderId="18" xfId="0" applyNumberFormat="1" applyFont="1" applyFill="1" applyBorder="1"/>
    <xf numFmtId="0" fontId="2" fillId="0" borderId="0" xfId="0" applyFont="1" applyFill="1"/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 wrapText="1"/>
    </xf>
    <xf numFmtId="49" fontId="3" fillId="0" borderId="38" xfId="0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3" fillId="0" borderId="35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2" fillId="0" borderId="36" xfId="0" applyFont="1" applyFill="1" applyBorder="1"/>
    <xf numFmtId="0" fontId="2" fillId="0" borderId="35" xfId="0" applyFont="1" applyFill="1" applyBorder="1"/>
    <xf numFmtId="0" fontId="2" fillId="0" borderId="3" xfId="0" applyFont="1" applyFill="1" applyBorder="1"/>
    <xf numFmtId="0" fontId="2" fillId="0" borderId="27" xfId="0" applyFont="1" applyFill="1" applyBorder="1"/>
    <xf numFmtId="0" fontId="2" fillId="0" borderId="17" xfId="0" applyFont="1" applyFill="1" applyBorder="1"/>
    <xf numFmtId="164" fontId="2" fillId="0" borderId="32" xfId="0" applyNumberFormat="1" applyFont="1" applyFill="1" applyBorder="1"/>
    <xf numFmtId="164" fontId="3" fillId="0" borderId="4" xfId="0" applyNumberFormat="1" applyFont="1" applyFill="1" applyBorder="1"/>
    <xf numFmtId="164" fontId="3" fillId="0" borderId="5" xfId="0" applyNumberFormat="1" applyFont="1" applyFill="1" applyBorder="1"/>
    <xf numFmtId="164" fontId="3" fillId="0" borderId="18" xfId="0" applyNumberFormat="1" applyFont="1" applyFill="1" applyBorder="1"/>
    <xf numFmtId="164" fontId="2" fillId="0" borderId="33" xfId="0" applyNumberFormat="1" applyFont="1" applyFill="1" applyBorder="1"/>
    <xf numFmtId="49" fontId="2" fillId="0" borderId="31" xfId="0" applyNumberFormat="1" applyFont="1" applyFill="1" applyBorder="1" applyAlignment="1">
      <alignment horizontal="left" vertical="top" wrapText="1"/>
    </xf>
    <xf numFmtId="0" fontId="2" fillId="0" borderId="31" xfId="0" applyFont="1" applyFill="1" applyBorder="1"/>
    <xf numFmtId="0" fontId="5" fillId="0" borderId="32" xfId="0" applyFont="1" applyFill="1" applyBorder="1"/>
    <xf numFmtId="164" fontId="3" fillId="0" borderId="23" xfId="0" applyNumberFormat="1" applyFont="1" applyFill="1" applyBorder="1"/>
    <xf numFmtId="164" fontId="5" fillId="0" borderId="33" xfId="0" applyNumberFormat="1" applyFont="1" applyFill="1" applyBorder="1"/>
    <xf numFmtId="0" fontId="5" fillId="0" borderId="31" xfId="0" applyFont="1" applyFill="1" applyBorder="1"/>
    <xf numFmtId="0" fontId="5" fillId="0" borderId="33" xfId="0" applyFont="1" applyFill="1" applyBorder="1"/>
    <xf numFmtId="164" fontId="2" fillId="0" borderId="44" xfId="0" applyNumberFormat="1" applyFont="1" applyFill="1" applyBorder="1"/>
    <xf numFmtId="164" fontId="3" fillId="0" borderId="6" xfId="0" applyNumberFormat="1" applyFont="1" applyFill="1" applyBorder="1"/>
    <xf numFmtId="164" fontId="3" fillId="0" borderId="7" xfId="0" applyNumberFormat="1" applyFont="1" applyFill="1" applyBorder="1"/>
    <xf numFmtId="164" fontId="5" fillId="0" borderId="0" xfId="0" applyNumberFormat="1" applyFont="1" applyFill="1" applyBorder="1"/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2" xfId="0" applyFont="1" applyFill="1" applyBorder="1"/>
    <xf numFmtId="164" fontId="3" fillId="0" borderId="19" xfId="0" applyNumberFormat="1" applyFont="1" applyFill="1" applyBorder="1"/>
    <xf numFmtId="49" fontId="2" fillId="0" borderId="40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/>
    <xf numFmtId="1" fontId="2" fillId="0" borderId="2" xfId="0" applyNumberFormat="1" applyFont="1" applyFill="1" applyBorder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right"/>
    </xf>
    <xf numFmtId="0" fontId="4" fillId="0" borderId="15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3" fillId="0" borderId="22" xfId="0" applyNumberFormat="1" applyFont="1" applyFill="1" applyBorder="1" applyAlignment="1">
      <alignment horizontal="left" vertical="center" wrapText="1"/>
    </xf>
    <xf numFmtId="49" fontId="3" fillId="0" borderId="10" xfId="0" applyNumberFormat="1" applyFont="1" applyFill="1" applyBorder="1" applyAlignment="1">
      <alignment horizontal="left" vertical="center" wrapText="1"/>
    </xf>
    <xf numFmtId="49" fontId="3" fillId="0" borderId="34" xfId="0" applyNumberFormat="1" applyFont="1" applyFill="1" applyBorder="1" applyAlignment="1">
      <alignment horizontal="left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30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left" vertical="center" wrapText="1"/>
    </xf>
    <xf numFmtId="49" fontId="3" fillId="0" borderId="19" xfId="0" applyNumberFormat="1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49" fontId="3" fillId="0" borderId="20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N107"/>
  <sheetViews>
    <sheetView tabSelected="1" topLeftCell="A59" zoomScale="89" zoomScaleNormal="89" workbookViewId="0">
      <selection activeCell="A65" sqref="A65:B65"/>
    </sheetView>
  </sheetViews>
  <sheetFormatPr defaultColWidth="9.140625" defaultRowHeight="19.5"/>
  <cols>
    <col min="1" max="1" width="5.140625" style="1" customWidth="1"/>
    <col min="2" max="2" width="44.7109375" style="1" customWidth="1"/>
    <col min="3" max="3" width="15" style="1" customWidth="1"/>
    <col min="4" max="4" width="14.140625" style="1" customWidth="1"/>
    <col min="5" max="5" width="17.7109375" style="1" customWidth="1"/>
    <col min="6" max="6" width="14.140625" style="1" customWidth="1"/>
    <col min="7" max="7" width="14.7109375" style="1" customWidth="1"/>
    <col min="8" max="8" width="15.28515625" style="1" customWidth="1"/>
    <col min="9" max="9" width="14.42578125" style="1" customWidth="1"/>
    <col min="10" max="10" width="14.85546875" style="1" customWidth="1"/>
    <col min="11" max="11" width="13.140625" style="1" customWidth="1"/>
    <col min="12" max="12" width="16" style="1" customWidth="1"/>
    <col min="13" max="13" width="14.28515625" style="1" customWidth="1"/>
    <col min="14" max="16384" width="9.140625" style="1"/>
  </cols>
  <sheetData>
    <row r="1" spans="1:92">
      <c r="A1" s="29"/>
      <c r="B1" s="29"/>
      <c r="C1" s="29"/>
      <c r="D1" s="29"/>
      <c r="E1" s="73" t="s">
        <v>110</v>
      </c>
      <c r="F1" s="74"/>
      <c r="G1" s="74"/>
      <c r="H1" s="74"/>
      <c r="I1" s="74"/>
      <c r="J1" s="29"/>
      <c r="K1" s="29"/>
      <c r="L1" s="29"/>
    </row>
    <row r="2" spans="1:92">
      <c r="A2" s="73" t="s">
        <v>109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92" ht="15.75" customHeight="1" thickBot="1">
      <c r="A3" s="30"/>
      <c r="B3" s="31"/>
      <c r="C3" s="30"/>
      <c r="D3" s="30"/>
      <c r="E3" s="29"/>
      <c r="F3" s="29"/>
      <c r="G3" s="29"/>
      <c r="H3" s="29"/>
      <c r="I3" s="29"/>
      <c r="J3" s="29"/>
      <c r="K3" s="29"/>
      <c r="L3" s="29" t="s">
        <v>120</v>
      </c>
    </row>
    <row r="4" spans="1:92" ht="16.5" customHeight="1" thickBot="1">
      <c r="A4" s="96" t="s">
        <v>108</v>
      </c>
      <c r="B4" s="83" t="s">
        <v>99</v>
      </c>
      <c r="C4" s="85" t="s">
        <v>104</v>
      </c>
      <c r="D4" s="86"/>
      <c r="E4" s="87"/>
      <c r="F4" s="88" t="s">
        <v>105</v>
      </c>
      <c r="G4" s="89"/>
      <c r="H4" s="90"/>
      <c r="I4" s="93" t="s">
        <v>107</v>
      </c>
      <c r="J4" s="94"/>
      <c r="K4" s="95"/>
      <c r="L4" s="77" t="s">
        <v>116</v>
      </c>
      <c r="M4" s="77" t="s">
        <v>103</v>
      </c>
    </row>
    <row r="5" spans="1:92" ht="54" customHeight="1" thickBot="1">
      <c r="A5" s="97"/>
      <c r="B5" s="84"/>
      <c r="C5" s="32" t="s">
        <v>114</v>
      </c>
      <c r="D5" s="32" t="s">
        <v>115</v>
      </c>
      <c r="E5" s="33" t="s">
        <v>106</v>
      </c>
      <c r="F5" s="32" t="s">
        <v>114</v>
      </c>
      <c r="G5" s="32" t="s">
        <v>115</v>
      </c>
      <c r="H5" s="33" t="s">
        <v>106</v>
      </c>
      <c r="I5" s="32" t="s">
        <v>114</v>
      </c>
      <c r="J5" s="32" t="s">
        <v>115</v>
      </c>
      <c r="K5" s="34" t="s">
        <v>106</v>
      </c>
      <c r="L5" s="78"/>
      <c r="M5" s="78"/>
    </row>
    <row r="6" spans="1:92" ht="21.75" customHeight="1" thickBot="1">
      <c r="A6" s="35">
        <v>1</v>
      </c>
      <c r="B6" s="35">
        <v>2</v>
      </c>
      <c r="C6" s="36">
        <v>3</v>
      </c>
      <c r="D6" s="63">
        <v>4</v>
      </c>
      <c r="E6" s="64">
        <v>5</v>
      </c>
      <c r="F6" s="36">
        <v>6</v>
      </c>
      <c r="G6" s="63">
        <v>7</v>
      </c>
      <c r="H6" s="64">
        <v>8</v>
      </c>
      <c r="I6" s="36">
        <v>9</v>
      </c>
      <c r="J6" s="63">
        <v>10</v>
      </c>
      <c r="K6" s="64">
        <v>11</v>
      </c>
      <c r="L6" s="35">
        <v>12</v>
      </c>
      <c r="M6" s="37">
        <v>13</v>
      </c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</row>
    <row r="7" spans="1:92" ht="24" hidden="1" customHeight="1" thickBot="1">
      <c r="A7" s="38"/>
      <c r="B7" s="39"/>
      <c r="C7" s="40"/>
      <c r="D7" s="41"/>
      <c r="E7" s="42"/>
      <c r="F7" s="43"/>
      <c r="G7" s="44"/>
      <c r="H7" s="42"/>
      <c r="I7" s="43"/>
      <c r="J7" s="44"/>
      <c r="K7" s="45"/>
      <c r="L7" s="46"/>
      <c r="M7" s="24" t="e">
        <f t="shared" ref="M7:M8" si="0">(C7+D7)/2*360/L7</f>
        <v>#DIV/0!</v>
      </c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</row>
    <row r="8" spans="1:92" ht="16.5" customHeight="1">
      <c r="A8" s="3">
        <v>1</v>
      </c>
      <c r="B8" s="4" t="s">
        <v>13</v>
      </c>
      <c r="C8" s="65">
        <f>1758+57+40.9+34.2</f>
        <v>1890.1000000000001</v>
      </c>
      <c r="D8" s="5">
        <f>650.73+41+6.84+178.39</f>
        <v>876.96</v>
      </c>
      <c r="E8" s="6">
        <f>D8-C8</f>
        <v>-1013.1400000000001</v>
      </c>
      <c r="F8" s="5">
        <v>18089.7</v>
      </c>
      <c r="G8" s="5">
        <v>20191.8</v>
      </c>
      <c r="H8" s="6">
        <f t="shared" ref="H8:H39" si="1">G8-F8</f>
        <v>2102.0999999999985</v>
      </c>
      <c r="I8" s="5">
        <f>1577.7+514.1</f>
        <v>2091.8000000000002</v>
      </c>
      <c r="J8" s="5">
        <v>434.3</v>
      </c>
      <c r="K8" s="7">
        <f t="shared" ref="K8:K39" si="2">J8-I8</f>
        <v>-1657.5000000000002</v>
      </c>
      <c r="L8" s="15">
        <v>62996.1</v>
      </c>
      <c r="M8" s="25">
        <f t="shared" si="0"/>
        <v>7.9063751565573117</v>
      </c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</row>
    <row r="9" spans="1:92" ht="19.5" customHeight="1" thickBot="1">
      <c r="A9" s="17" t="s">
        <v>0</v>
      </c>
      <c r="B9" s="18" t="s">
        <v>14</v>
      </c>
      <c r="C9" s="19">
        <f>(29491357+18983059+24260+669821+8470619)/1000</f>
        <v>57639.116000000002</v>
      </c>
      <c r="D9" s="19">
        <v>71586.7</v>
      </c>
      <c r="E9" s="20">
        <f>D9-C9</f>
        <v>13947.583999999995</v>
      </c>
      <c r="F9" s="19">
        <f>(69730788+48090987)/1000</f>
        <v>117821.77499999999</v>
      </c>
      <c r="G9" s="19">
        <f>58971.8+69162.9</f>
        <v>128134.7</v>
      </c>
      <c r="H9" s="20">
        <f t="shared" si="1"/>
        <v>10312.925000000003</v>
      </c>
      <c r="I9" s="19">
        <f>(14239065+3475107)/1000</f>
        <v>17714.171999999999</v>
      </c>
      <c r="J9" s="19">
        <v>21842.400000000001</v>
      </c>
      <c r="K9" s="21">
        <f t="shared" si="2"/>
        <v>4128.2280000000028</v>
      </c>
      <c r="L9" s="47">
        <v>202844.9</v>
      </c>
      <c r="M9" s="25">
        <f>(C9+D9)/2*181/L9</f>
        <v>57.654574248600774</v>
      </c>
    </row>
    <row r="10" spans="1:92" ht="23.25" customHeight="1" thickBot="1">
      <c r="A10" s="91" t="s">
        <v>15</v>
      </c>
      <c r="B10" s="92"/>
      <c r="C10" s="48">
        <f>C8+C9</f>
        <v>59529.216</v>
      </c>
      <c r="D10" s="48">
        <f>D8+D9</f>
        <v>72463.66</v>
      </c>
      <c r="E10" s="49">
        <f t="shared" ref="E10:E39" si="3">D10-C10</f>
        <v>12934.444000000003</v>
      </c>
      <c r="F10" s="48">
        <f t="shared" ref="F10" si="4">F8+F9</f>
        <v>135911.47500000001</v>
      </c>
      <c r="G10" s="48">
        <f>G8+G9</f>
        <v>148326.5</v>
      </c>
      <c r="H10" s="49">
        <f t="shared" si="1"/>
        <v>12415.024999999994</v>
      </c>
      <c r="I10" s="48">
        <f t="shared" ref="I10" si="5">I8+I9</f>
        <v>19805.971999999998</v>
      </c>
      <c r="J10" s="48">
        <f>J8+J9</f>
        <v>22276.7</v>
      </c>
      <c r="K10" s="50">
        <f t="shared" si="2"/>
        <v>2470.7280000000028</v>
      </c>
      <c r="L10" s="48">
        <f>L8+L9</f>
        <v>265841</v>
      </c>
      <c r="M10" s="27">
        <f t="shared" ref="M10:M48" si="6">(C10+D10)/2*181/L10</f>
        <v>44.934209839716218</v>
      </c>
    </row>
    <row r="11" spans="1:92" ht="35.25" customHeight="1">
      <c r="A11" s="8" t="s">
        <v>1</v>
      </c>
      <c r="B11" s="9" t="s">
        <v>16</v>
      </c>
      <c r="C11" s="10">
        <f>(4947293+171928+300965+85503+523324)/1000</f>
        <v>6029.0129999999999</v>
      </c>
      <c r="D11" s="10">
        <v>4480</v>
      </c>
      <c r="E11" s="11">
        <f t="shared" si="3"/>
        <v>-1549.0129999999999</v>
      </c>
      <c r="F11" s="10">
        <f>3732300/1000</f>
        <v>3732.3</v>
      </c>
      <c r="G11" s="10">
        <v>3454.1</v>
      </c>
      <c r="H11" s="11">
        <f t="shared" si="1"/>
        <v>-278.20000000000027</v>
      </c>
      <c r="I11" s="10">
        <f>363.4+308.3</f>
        <v>671.7</v>
      </c>
      <c r="J11" s="10">
        <v>199.1</v>
      </c>
      <c r="K11" s="12">
        <f>J11-I11</f>
        <v>-472.6</v>
      </c>
      <c r="L11" s="51">
        <v>5260.6</v>
      </c>
      <c r="M11" s="26">
        <f t="shared" si="6"/>
        <v>180.79034264152375</v>
      </c>
    </row>
    <row r="12" spans="1:92" ht="25.5" customHeight="1">
      <c r="A12" s="13" t="s">
        <v>2</v>
      </c>
      <c r="B12" s="4" t="s">
        <v>17</v>
      </c>
      <c r="C12" s="65">
        <f>91.7+733+8.4</f>
        <v>833.1</v>
      </c>
      <c r="D12" s="5">
        <f>2177.5</f>
        <v>2177.5</v>
      </c>
      <c r="E12" s="6">
        <f t="shared" si="3"/>
        <v>1344.4</v>
      </c>
      <c r="F12" s="5">
        <f>5791.998</f>
        <v>5791.9979999999996</v>
      </c>
      <c r="G12" s="5">
        <v>4851.2</v>
      </c>
      <c r="H12" s="6">
        <f t="shared" si="1"/>
        <v>-940.79799999999977</v>
      </c>
      <c r="I12" s="5">
        <f>1277.578+369.007</f>
        <v>1646.585</v>
      </c>
      <c r="J12" s="5">
        <v>1045</v>
      </c>
      <c r="K12" s="14">
        <f t="shared" si="2"/>
        <v>-601.58500000000004</v>
      </c>
      <c r="L12" s="15">
        <v>31970.5</v>
      </c>
      <c r="M12" s="25">
        <f t="shared" si="6"/>
        <v>8.5222095369168454</v>
      </c>
    </row>
    <row r="13" spans="1:92" ht="33" customHeight="1">
      <c r="A13" s="16" t="s">
        <v>3</v>
      </c>
      <c r="B13" s="52" t="s">
        <v>18</v>
      </c>
      <c r="C13" s="5">
        <f>7094.682+60.401+88.442+156.551+135.514</f>
        <v>7535.59</v>
      </c>
      <c r="D13" s="5">
        <v>15208.6</v>
      </c>
      <c r="E13" s="6">
        <f t="shared" si="3"/>
        <v>7673.01</v>
      </c>
      <c r="F13" s="5">
        <f>15428.817+62446.007</f>
        <v>77874.823999999993</v>
      </c>
      <c r="G13" s="5">
        <v>86399.2</v>
      </c>
      <c r="H13" s="6">
        <f t="shared" si="1"/>
        <v>8524.3760000000038</v>
      </c>
      <c r="I13" s="5">
        <f>368.3+2224.1</f>
        <v>2592.4</v>
      </c>
      <c r="J13" s="5">
        <v>2815</v>
      </c>
      <c r="K13" s="14">
        <f t="shared" si="2"/>
        <v>222.59999999999991</v>
      </c>
      <c r="L13" s="15">
        <v>41818.9</v>
      </c>
      <c r="M13" s="25">
        <f t="shared" si="6"/>
        <v>49.220548484058646</v>
      </c>
    </row>
    <row r="14" spans="1:92" ht="22.5" customHeight="1">
      <c r="A14" s="13" t="s">
        <v>4</v>
      </c>
      <c r="B14" s="4" t="s">
        <v>19</v>
      </c>
      <c r="C14" s="5">
        <f>26238.186+138.539+152.344</f>
        <v>26529.069000000003</v>
      </c>
      <c r="D14" s="5">
        <v>30194.2</v>
      </c>
      <c r="E14" s="6">
        <f t="shared" si="3"/>
        <v>3665.1309999999976</v>
      </c>
      <c r="F14" s="5">
        <f>1200.007+13447.16</f>
        <v>14647.166999999999</v>
      </c>
      <c r="G14" s="5">
        <v>6712.8</v>
      </c>
      <c r="H14" s="6">
        <f t="shared" si="1"/>
        <v>-7934.3669999999993</v>
      </c>
      <c r="I14" s="5">
        <f>1750.347+2093.768</f>
        <v>3844.1149999999998</v>
      </c>
      <c r="J14" s="5">
        <v>2292</v>
      </c>
      <c r="K14" s="14">
        <f t="shared" si="2"/>
        <v>-1552.1149999999998</v>
      </c>
      <c r="L14" s="15">
        <v>61736.800000000003</v>
      </c>
      <c r="M14" s="25">
        <f t="shared" si="6"/>
        <v>83.150662886641342</v>
      </c>
    </row>
    <row r="15" spans="1:92" ht="22.5" customHeight="1">
      <c r="A15" s="16" t="s">
        <v>5</v>
      </c>
      <c r="B15" s="4" t="s">
        <v>20</v>
      </c>
      <c r="C15" s="5">
        <f>972.805+0.982+15.453+0.36+4.807</f>
        <v>994.40699999999993</v>
      </c>
      <c r="D15" s="5">
        <v>2854.8</v>
      </c>
      <c r="E15" s="6">
        <f t="shared" si="3"/>
        <v>1860.3930000000003</v>
      </c>
      <c r="F15" s="5">
        <f>14105.159+3505.689</f>
        <v>17610.847999999998</v>
      </c>
      <c r="G15" s="5">
        <f>14105.1+3863.7</f>
        <v>17968.8</v>
      </c>
      <c r="H15" s="6">
        <f t="shared" si="1"/>
        <v>357.95200000000114</v>
      </c>
      <c r="I15" s="5">
        <f>377.312+554.558</f>
        <v>931.87</v>
      </c>
      <c r="J15" s="5">
        <v>352.8</v>
      </c>
      <c r="K15" s="14">
        <f t="shared" si="2"/>
        <v>-579.06999999999994</v>
      </c>
      <c r="L15" s="15">
        <v>46000.800000000003</v>
      </c>
      <c r="M15" s="25">
        <f t="shared" si="6"/>
        <v>7.5727646801794757</v>
      </c>
    </row>
    <row r="16" spans="1:92" ht="19.5" customHeight="1">
      <c r="A16" s="13" t="s">
        <v>6</v>
      </c>
      <c r="B16" s="4" t="s">
        <v>21</v>
      </c>
      <c r="C16" s="5">
        <f>122.445+167.695+186.241+75.071+787.37</f>
        <v>1338.8220000000001</v>
      </c>
      <c r="D16" s="5">
        <f>203.2+7554</f>
        <v>7757.2</v>
      </c>
      <c r="E16" s="6">
        <f t="shared" si="3"/>
        <v>6418.3779999999997</v>
      </c>
      <c r="F16" s="5">
        <f>5133.81</f>
        <v>5133.8100000000004</v>
      </c>
      <c r="G16" s="5">
        <v>69106.8</v>
      </c>
      <c r="H16" s="6">
        <f t="shared" si="1"/>
        <v>63972.990000000005</v>
      </c>
      <c r="I16" s="5">
        <f>80.093</f>
        <v>80.093000000000004</v>
      </c>
      <c r="J16" s="5">
        <v>64439.5</v>
      </c>
      <c r="K16" s="14">
        <f t="shared" si="2"/>
        <v>64359.406999999999</v>
      </c>
      <c r="L16" s="15">
        <v>26872.400000000001</v>
      </c>
      <c r="M16" s="25">
        <f t="shared" si="6"/>
        <v>30.633288839106296</v>
      </c>
    </row>
    <row r="17" spans="1:13" ht="19.5" customHeight="1">
      <c r="A17" s="16" t="s">
        <v>7</v>
      </c>
      <c r="B17" s="4" t="s">
        <v>22</v>
      </c>
      <c r="C17" s="5">
        <f>9347.647+0.236+241.556</f>
        <v>9589.4390000000021</v>
      </c>
      <c r="D17" s="5">
        <v>10971.6</v>
      </c>
      <c r="E17" s="6">
        <f t="shared" si="3"/>
        <v>1382.1609999999982</v>
      </c>
      <c r="F17" s="5">
        <f>2924.053</f>
        <v>2924.0529999999999</v>
      </c>
      <c r="G17" s="5">
        <v>2530.1999999999998</v>
      </c>
      <c r="H17" s="6">
        <f t="shared" si="1"/>
        <v>-393.85300000000007</v>
      </c>
      <c r="I17" s="5">
        <f>608.946+390.588</f>
        <v>999.53400000000011</v>
      </c>
      <c r="J17" s="5">
        <v>720.3</v>
      </c>
      <c r="K17" s="14">
        <f t="shared" si="2"/>
        <v>-279.23400000000015</v>
      </c>
      <c r="L17" s="15">
        <v>16498.099999999999</v>
      </c>
      <c r="M17" s="25">
        <f t="shared" si="6"/>
        <v>112.78717121971624</v>
      </c>
    </row>
    <row r="18" spans="1:13" ht="20.25" customHeight="1">
      <c r="A18" s="13" t="s">
        <v>8</v>
      </c>
      <c r="B18" s="4" t="s">
        <v>23</v>
      </c>
      <c r="C18" s="5">
        <f>687.46+1.987+64.077+19.527+73.12</f>
        <v>846.17100000000005</v>
      </c>
      <c r="D18" s="5">
        <v>878.2</v>
      </c>
      <c r="E18" s="6">
        <f t="shared" si="3"/>
        <v>32.028999999999996</v>
      </c>
      <c r="F18" s="5">
        <f>23949.356</f>
        <v>23949.356</v>
      </c>
      <c r="G18" s="5">
        <v>29555.9</v>
      </c>
      <c r="H18" s="6">
        <f t="shared" si="1"/>
        <v>5606.5440000000017</v>
      </c>
      <c r="I18" s="5">
        <f>232.335+164.401</f>
        <v>396.73599999999999</v>
      </c>
      <c r="J18" s="5">
        <v>128.9</v>
      </c>
      <c r="K18" s="14">
        <f t="shared" si="2"/>
        <v>-267.83600000000001</v>
      </c>
      <c r="L18" s="15">
        <v>3997.5</v>
      </c>
      <c r="M18" s="25">
        <f t="shared" si="6"/>
        <v>39.038292808005004</v>
      </c>
    </row>
    <row r="19" spans="1:13" ht="20.25" customHeight="1">
      <c r="A19" s="16" t="s">
        <v>9</v>
      </c>
      <c r="B19" s="4" t="s">
        <v>24</v>
      </c>
      <c r="C19" s="5">
        <f>1382.563+50.112+4.306+14.676+8.74</f>
        <v>1460.3970000000002</v>
      </c>
      <c r="D19" s="5">
        <f>87.1+1430.4</f>
        <v>1517.5</v>
      </c>
      <c r="E19" s="6">
        <f t="shared" si="3"/>
        <v>57.102999999999838</v>
      </c>
      <c r="F19" s="5">
        <f>25+350.688</f>
        <v>375.68799999999999</v>
      </c>
      <c r="G19" s="5">
        <v>348.7</v>
      </c>
      <c r="H19" s="6">
        <f t="shared" si="1"/>
        <v>-26.988</v>
      </c>
      <c r="I19" s="5">
        <f>62.388+69.713</f>
        <v>132.101</v>
      </c>
      <c r="J19" s="5">
        <v>116.6</v>
      </c>
      <c r="K19" s="14">
        <f t="shared" si="2"/>
        <v>-15.501000000000005</v>
      </c>
      <c r="L19" s="15">
        <v>755.3</v>
      </c>
      <c r="M19" s="25">
        <f t="shared" si="6"/>
        <v>356.81143717728054</v>
      </c>
    </row>
    <row r="20" spans="1:13" ht="33" customHeight="1">
      <c r="A20" s="13" t="s">
        <v>10</v>
      </c>
      <c r="B20" s="4" t="s">
        <v>25</v>
      </c>
      <c r="C20" s="5">
        <f>108+26.646+39.71+19.838+710.799</f>
        <v>904.99299999999994</v>
      </c>
      <c r="D20" s="5">
        <f>2450.5+2119.6</f>
        <v>4570.1000000000004</v>
      </c>
      <c r="E20" s="6">
        <f t="shared" si="3"/>
        <v>3665.1070000000004</v>
      </c>
      <c r="F20" s="5">
        <f>777892.59+19706.061</f>
        <v>797598.65099999995</v>
      </c>
      <c r="G20" s="5">
        <f>664874.7+22719.7</f>
        <v>687594.39999999991</v>
      </c>
      <c r="H20" s="6">
        <f>G20-F20</f>
        <v>-110004.25100000005</v>
      </c>
      <c r="I20" s="5">
        <f>114.618+1096.566</f>
        <v>1211.184</v>
      </c>
      <c r="J20" s="5">
        <v>1832.4</v>
      </c>
      <c r="K20" s="14">
        <f t="shared" si="2"/>
        <v>621.21600000000012</v>
      </c>
      <c r="L20" s="15">
        <v>2290.3000000000002</v>
      </c>
      <c r="M20" s="25">
        <f t="shared" si="6"/>
        <v>216.34542046893421</v>
      </c>
    </row>
    <row r="21" spans="1:13" ht="17.100000000000001" customHeight="1">
      <c r="A21" s="16" t="s">
        <v>11</v>
      </c>
      <c r="B21" s="4" t="s">
        <v>26</v>
      </c>
      <c r="C21" s="5">
        <f>11.889+4.847+23.659+18.661</f>
        <v>59.055999999999997</v>
      </c>
      <c r="D21" s="5">
        <v>393.1</v>
      </c>
      <c r="E21" s="6">
        <f t="shared" si="3"/>
        <v>334.04400000000004</v>
      </c>
      <c r="F21" s="5">
        <f>988.073</f>
        <v>988.07299999999998</v>
      </c>
      <c r="G21" s="5">
        <v>709.2</v>
      </c>
      <c r="H21" s="6">
        <f t="shared" si="1"/>
        <v>-278.87299999999993</v>
      </c>
      <c r="I21" s="5">
        <f>88.933</f>
        <v>88.933000000000007</v>
      </c>
      <c r="J21" s="5">
        <v>104.5</v>
      </c>
      <c r="K21" s="14">
        <f t="shared" si="2"/>
        <v>15.566999999999993</v>
      </c>
      <c r="L21" s="15">
        <v>5016.6000000000004</v>
      </c>
      <c r="M21" s="25">
        <f t="shared" si="6"/>
        <v>8.1569425507315714</v>
      </c>
    </row>
    <row r="22" spans="1:13" ht="17.100000000000001" customHeight="1">
      <c r="A22" s="13" t="s">
        <v>12</v>
      </c>
      <c r="B22" s="4" t="s">
        <v>27</v>
      </c>
      <c r="C22" s="5">
        <f>1463.549+117.746+241.883+26.396</f>
        <v>1849.5740000000001</v>
      </c>
      <c r="D22" s="5">
        <f>273.4</f>
        <v>273.39999999999998</v>
      </c>
      <c r="E22" s="6">
        <f t="shared" si="3"/>
        <v>-1576.174</v>
      </c>
      <c r="F22" s="5">
        <f>1824.5</f>
        <v>1824.5</v>
      </c>
      <c r="G22" s="5">
        <v>1342.9</v>
      </c>
      <c r="H22" s="6">
        <f t="shared" si="1"/>
        <v>-481.59999999999991</v>
      </c>
      <c r="I22" s="5">
        <f>376.115+123.016</f>
        <v>499.13100000000003</v>
      </c>
      <c r="J22" s="5">
        <v>0</v>
      </c>
      <c r="K22" s="14">
        <f t="shared" si="2"/>
        <v>-499.13100000000003</v>
      </c>
      <c r="L22" s="15">
        <v>11806.8</v>
      </c>
      <c r="M22" s="25">
        <f t="shared" si="6"/>
        <v>16.272753582681169</v>
      </c>
    </row>
    <row r="23" spans="1:13" ht="17.100000000000001" customHeight="1">
      <c r="A23" s="16" t="s">
        <v>28</v>
      </c>
      <c r="B23" s="4" t="s">
        <v>100</v>
      </c>
      <c r="C23" s="65"/>
      <c r="D23" s="5"/>
      <c r="E23" s="6">
        <f t="shared" si="3"/>
        <v>0</v>
      </c>
      <c r="F23" s="5"/>
      <c r="G23" s="5"/>
      <c r="H23" s="6">
        <f t="shared" si="1"/>
        <v>0</v>
      </c>
      <c r="I23" s="5"/>
      <c r="J23" s="5"/>
      <c r="K23" s="14">
        <f t="shared" si="2"/>
        <v>0</v>
      </c>
      <c r="L23" s="53"/>
      <c r="M23" s="25">
        <v>0</v>
      </c>
    </row>
    <row r="24" spans="1:13" ht="17.100000000000001" customHeight="1">
      <c r="A24" s="13" t="s">
        <v>29</v>
      </c>
      <c r="B24" s="4" t="s">
        <v>30</v>
      </c>
      <c r="C24" s="5"/>
      <c r="D24" s="5"/>
      <c r="E24" s="6">
        <f t="shared" si="3"/>
        <v>0</v>
      </c>
      <c r="F24" s="5">
        <v>109.1</v>
      </c>
      <c r="G24" s="5">
        <v>123.1</v>
      </c>
      <c r="H24" s="6">
        <f t="shared" si="1"/>
        <v>14</v>
      </c>
      <c r="I24" s="5">
        <v>0</v>
      </c>
      <c r="J24" s="5">
        <v>3.6</v>
      </c>
      <c r="K24" s="14">
        <f t="shared" si="2"/>
        <v>3.6</v>
      </c>
      <c r="L24" s="15">
        <v>181.8</v>
      </c>
      <c r="M24" s="25">
        <f t="shared" si="6"/>
        <v>0</v>
      </c>
    </row>
    <row r="25" spans="1:13" ht="17.100000000000001" customHeight="1">
      <c r="A25" s="16" t="s">
        <v>31</v>
      </c>
      <c r="B25" s="4" t="s">
        <v>32</v>
      </c>
      <c r="C25" s="5">
        <f>2.316+8.785+0.19</f>
        <v>11.290999999999999</v>
      </c>
      <c r="D25" s="5">
        <v>11.1</v>
      </c>
      <c r="E25" s="6">
        <f t="shared" si="3"/>
        <v>-0.19099999999999895</v>
      </c>
      <c r="F25" s="5">
        <f>60.697</f>
        <v>60.697000000000003</v>
      </c>
      <c r="G25" s="5">
        <v>72.900000000000006</v>
      </c>
      <c r="H25" s="6">
        <f t="shared" si="1"/>
        <v>12.203000000000003</v>
      </c>
      <c r="I25" s="5">
        <f>14.037</f>
        <v>14.037000000000001</v>
      </c>
      <c r="J25" s="5">
        <v>14.5</v>
      </c>
      <c r="K25" s="14">
        <f t="shared" si="2"/>
        <v>0.46299999999999919</v>
      </c>
      <c r="L25" s="53">
        <v>377.1</v>
      </c>
      <c r="M25" s="25">
        <f t="shared" si="6"/>
        <v>5.3736024927075041</v>
      </c>
    </row>
    <row r="26" spans="1:13" ht="21" customHeight="1">
      <c r="A26" s="23" t="s">
        <v>33</v>
      </c>
      <c r="B26" s="18" t="s">
        <v>34</v>
      </c>
      <c r="C26" s="19">
        <f>10.493+4.589</f>
        <v>15.082000000000001</v>
      </c>
      <c r="D26" s="19"/>
      <c r="E26" s="20">
        <f t="shared" si="3"/>
        <v>-15.082000000000001</v>
      </c>
      <c r="F26" s="19">
        <f>7.569</f>
        <v>7.569</v>
      </c>
      <c r="G26" s="19">
        <v>51</v>
      </c>
      <c r="H26" s="20">
        <f t="shared" si="1"/>
        <v>43.430999999999997</v>
      </c>
      <c r="I26" s="19">
        <f>0.191+6.808</f>
        <v>6.9989999999999997</v>
      </c>
      <c r="J26" s="19">
        <v>8.8000000000000007</v>
      </c>
      <c r="K26" s="21">
        <f t="shared" si="2"/>
        <v>1.801000000000001</v>
      </c>
      <c r="L26" s="54">
        <v>340.4</v>
      </c>
      <c r="M26" s="25">
        <f t="shared" si="6"/>
        <v>4.0097561692126913</v>
      </c>
    </row>
    <row r="27" spans="1:13" ht="21" customHeight="1" thickBot="1">
      <c r="A27" s="17" t="s">
        <v>97</v>
      </c>
      <c r="B27" s="18" t="s">
        <v>102</v>
      </c>
      <c r="C27" s="5">
        <f>0.199</f>
        <v>0.19900000000000001</v>
      </c>
      <c r="D27" s="19">
        <v>5.2</v>
      </c>
      <c r="E27" s="6">
        <f>D27-C27</f>
        <v>5.0010000000000003</v>
      </c>
      <c r="F27" s="19">
        <v>21</v>
      </c>
      <c r="G27" s="19">
        <v>0</v>
      </c>
      <c r="H27" s="20">
        <f>G27-F27</f>
        <v>-21</v>
      </c>
      <c r="I27" s="5">
        <v>8.1</v>
      </c>
      <c r="J27" s="5"/>
      <c r="K27" s="14">
        <f>J27-I27</f>
        <v>-8.1</v>
      </c>
      <c r="L27" s="54">
        <v>52.8</v>
      </c>
      <c r="M27" s="25">
        <f>(C27+D27)/2*181/L27</f>
        <v>9.2539678030303048</v>
      </c>
    </row>
    <row r="28" spans="1:13" ht="22.5" customHeight="1" thickBot="1">
      <c r="A28" s="79" t="s">
        <v>35</v>
      </c>
      <c r="B28" s="80"/>
      <c r="C28" s="48">
        <f>SUM(C11:C27)</f>
        <v>57996.203000000001</v>
      </c>
      <c r="D28" s="48">
        <f>SUM(D11:D27)</f>
        <v>81292.500000000015</v>
      </c>
      <c r="E28" s="49">
        <f t="shared" si="3"/>
        <v>23296.297000000013</v>
      </c>
      <c r="F28" s="67">
        <f>SUM(F11:F27)</f>
        <v>952649.63399999996</v>
      </c>
      <c r="G28" s="48">
        <f>SUM(G11:G27)</f>
        <v>910821.2</v>
      </c>
      <c r="H28" s="49">
        <f t="shared" si="1"/>
        <v>-41828.434000000008</v>
      </c>
      <c r="I28" s="67">
        <f>SUM(I11:I27)</f>
        <v>13123.518000000002</v>
      </c>
      <c r="J28" s="48">
        <f>SUM(J11:J27)</f>
        <v>74073</v>
      </c>
      <c r="K28" s="55">
        <f t="shared" si="2"/>
        <v>60949.481999999996</v>
      </c>
      <c r="L28" s="48">
        <f>SUM(L11:L27)</f>
        <v>254976.69999999992</v>
      </c>
      <c r="M28" s="27">
        <f t="shared" si="6"/>
        <v>49.438351117964913</v>
      </c>
    </row>
    <row r="29" spans="1:13">
      <c r="A29" s="8" t="s">
        <v>36</v>
      </c>
      <c r="B29" s="9" t="s">
        <v>37</v>
      </c>
      <c r="C29" s="44">
        <f>3.5+2.9</f>
        <v>6.4</v>
      </c>
      <c r="D29" s="10">
        <v>5.4</v>
      </c>
      <c r="E29" s="11">
        <f t="shared" si="3"/>
        <v>-1</v>
      </c>
      <c r="F29" s="10">
        <f>280+443.93</f>
        <v>723.93000000000006</v>
      </c>
      <c r="G29" s="10">
        <v>914.8</v>
      </c>
      <c r="H29" s="11">
        <f t="shared" si="1"/>
        <v>190.86999999999989</v>
      </c>
      <c r="I29" s="10">
        <f>116.441+27.491</f>
        <v>143.93200000000002</v>
      </c>
      <c r="J29" s="10">
        <v>232.1</v>
      </c>
      <c r="K29" s="12">
        <f t="shared" si="2"/>
        <v>88.167999999999978</v>
      </c>
      <c r="L29" s="56">
        <v>460</v>
      </c>
      <c r="M29" s="26">
        <f t="shared" si="6"/>
        <v>2.3215217391304348</v>
      </c>
    </row>
    <row r="30" spans="1:13" ht="31.5">
      <c r="A30" s="13" t="s">
        <v>38</v>
      </c>
      <c r="B30" s="4" t="s">
        <v>39</v>
      </c>
      <c r="C30" s="5">
        <f>147.793+33.379+3.23</f>
        <v>184.40199999999999</v>
      </c>
      <c r="D30" s="5">
        <v>33</v>
      </c>
      <c r="E30" s="6">
        <f t="shared" si="3"/>
        <v>-151.40199999999999</v>
      </c>
      <c r="F30" s="5">
        <v>26488.597000000002</v>
      </c>
      <c r="G30" s="5">
        <f>25932.1+533.7</f>
        <v>26465.8</v>
      </c>
      <c r="H30" s="6">
        <f t="shared" si="1"/>
        <v>-22.797000000002299</v>
      </c>
      <c r="I30" s="5">
        <f>124.326+51.915</f>
        <v>176.24099999999999</v>
      </c>
      <c r="J30" s="5">
        <v>131.5</v>
      </c>
      <c r="K30" s="14">
        <f t="shared" si="2"/>
        <v>-44.740999999999985</v>
      </c>
      <c r="L30" s="57">
        <v>526.6</v>
      </c>
      <c r="M30" s="25">
        <f t="shared" si="6"/>
        <v>37.362098366881881</v>
      </c>
    </row>
    <row r="31" spans="1:13" ht="21" customHeight="1">
      <c r="A31" s="16" t="s">
        <v>40</v>
      </c>
      <c r="B31" s="4" t="s">
        <v>41</v>
      </c>
      <c r="C31" s="65">
        <v>0.6</v>
      </c>
      <c r="D31" s="5"/>
      <c r="E31" s="6">
        <f t="shared" si="3"/>
        <v>-0.6</v>
      </c>
      <c r="F31" s="5">
        <v>8.9</v>
      </c>
      <c r="G31" s="5">
        <v>11.2</v>
      </c>
      <c r="H31" s="6">
        <f t="shared" si="1"/>
        <v>2.2999999999999989</v>
      </c>
      <c r="I31" s="5">
        <v>1</v>
      </c>
      <c r="J31" s="5">
        <v>1.3</v>
      </c>
      <c r="K31" s="14">
        <f t="shared" si="2"/>
        <v>0.30000000000000004</v>
      </c>
      <c r="L31" s="57">
        <v>0</v>
      </c>
      <c r="M31" s="25">
        <v>0</v>
      </c>
    </row>
    <row r="32" spans="1:13" ht="32.25" thickBot="1">
      <c r="A32" s="17" t="s">
        <v>98</v>
      </c>
      <c r="B32" s="18" t="s">
        <v>43</v>
      </c>
      <c r="C32" s="66">
        <v>0.6</v>
      </c>
      <c r="D32" s="19"/>
      <c r="E32" s="20">
        <f t="shared" si="3"/>
        <v>-0.6</v>
      </c>
      <c r="F32" s="19">
        <v>28.552</v>
      </c>
      <c r="G32" s="19"/>
      <c r="H32" s="20">
        <f t="shared" si="1"/>
        <v>-28.552</v>
      </c>
      <c r="I32" s="19">
        <v>0.4</v>
      </c>
      <c r="J32" s="19"/>
      <c r="K32" s="21">
        <f t="shared" si="2"/>
        <v>-0.4</v>
      </c>
      <c r="L32" s="54"/>
      <c r="M32" s="25">
        <v>0</v>
      </c>
    </row>
    <row r="33" spans="1:13" ht="21.75" customHeight="1" thickBot="1">
      <c r="A33" s="79" t="s">
        <v>44</v>
      </c>
      <c r="B33" s="80"/>
      <c r="C33" s="48">
        <f>SUM(C29:C32)</f>
        <v>192.00199999999998</v>
      </c>
      <c r="D33" s="48">
        <f>SUM(D29:D32)</f>
        <v>38.4</v>
      </c>
      <c r="E33" s="49">
        <f t="shared" si="3"/>
        <v>-153.60199999999998</v>
      </c>
      <c r="F33" s="48">
        <f>SUM(F29:F32)</f>
        <v>27249.979000000003</v>
      </c>
      <c r="G33" s="48">
        <f>SUM(G29:G32)</f>
        <v>27391.8</v>
      </c>
      <c r="H33" s="49">
        <f t="shared" si="1"/>
        <v>141.82099999999627</v>
      </c>
      <c r="I33" s="48">
        <f>SUM(I29:I32)</f>
        <v>321.57299999999998</v>
      </c>
      <c r="J33" s="48">
        <f>SUM(J29:J32)</f>
        <v>364.90000000000003</v>
      </c>
      <c r="K33" s="55">
        <f t="shared" si="2"/>
        <v>43.327000000000055</v>
      </c>
      <c r="L33" s="48">
        <f>SUM(L29:L32)</f>
        <v>986.6</v>
      </c>
      <c r="M33" s="27">
        <f t="shared" si="6"/>
        <v>21.134584431380496</v>
      </c>
    </row>
    <row r="34" spans="1:13" ht="27.75" customHeight="1">
      <c r="A34" s="8" t="s">
        <v>42</v>
      </c>
      <c r="B34" s="9" t="s">
        <v>46</v>
      </c>
      <c r="C34" s="10">
        <f>198.774+14.729</f>
        <v>213.50299999999999</v>
      </c>
      <c r="D34" s="10">
        <v>350.3</v>
      </c>
      <c r="E34" s="11">
        <f t="shared" si="3"/>
        <v>136.79700000000003</v>
      </c>
      <c r="F34" s="10">
        <f>34.931</f>
        <v>34.930999999999997</v>
      </c>
      <c r="G34" s="10">
        <v>29.4</v>
      </c>
      <c r="H34" s="11">
        <f t="shared" si="1"/>
        <v>-5.5309999999999988</v>
      </c>
      <c r="I34" s="10">
        <f>24.041</f>
        <v>24.041</v>
      </c>
      <c r="J34" s="10">
        <v>16.3</v>
      </c>
      <c r="K34" s="12">
        <f t="shared" si="2"/>
        <v>-7.7409999999999997</v>
      </c>
      <c r="L34" s="58">
        <v>839.2</v>
      </c>
      <c r="M34" s="26">
        <f t="shared" si="6"/>
        <v>60.800966992373681</v>
      </c>
    </row>
    <row r="35" spans="1:13" ht="21.75" customHeight="1">
      <c r="A35" s="13" t="s">
        <v>45</v>
      </c>
      <c r="B35" s="4" t="s">
        <v>48</v>
      </c>
      <c r="C35" s="5">
        <f>424.367+1.7+0.555</f>
        <v>426.62200000000001</v>
      </c>
      <c r="D35" s="5"/>
      <c r="E35" s="6">
        <f t="shared" si="3"/>
        <v>-426.62200000000001</v>
      </c>
      <c r="F35" s="5">
        <f>5920.394</f>
        <v>5920.3940000000002</v>
      </c>
      <c r="G35" s="5">
        <v>6010.7</v>
      </c>
      <c r="H35" s="6">
        <f t="shared" si="1"/>
        <v>90.305999999999585</v>
      </c>
      <c r="I35" s="5">
        <f>238.948+106.849</f>
        <v>345.79700000000003</v>
      </c>
      <c r="J35" s="5">
        <v>334.7</v>
      </c>
      <c r="K35" s="14">
        <f t="shared" si="2"/>
        <v>-11.097000000000037</v>
      </c>
      <c r="L35" s="57">
        <v>16243.8</v>
      </c>
      <c r="M35" s="25">
        <f t="shared" si="6"/>
        <v>2.3768632339723466</v>
      </c>
    </row>
    <row r="36" spans="1:13" ht="26.25" customHeight="1">
      <c r="A36" s="13" t="s">
        <v>47</v>
      </c>
      <c r="B36" s="4" t="s">
        <v>50</v>
      </c>
      <c r="C36" s="5">
        <f>360.313+22.124</f>
        <v>382.43700000000001</v>
      </c>
      <c r="D36" s="5">
        <v>1506.2</v>
      </c>
      <c r="E36" s="6">
        <f t="shared" si="3"/>
        <v>1123.7629999999999</v>
      </c>
      <c r="F36" s="5">
        <f>1088.073</f>
        <v>1088.0730000000001</v>
      </c>
      <c r="G36" s="5">
        <v>1589.7</v>
      </c>
      <c r="H36" s="6">
        <f t="shared" si="1"/>
        <v>501.62699999999995</v>
      </c>
      <c r="I36" s="5">
        <f>171.978+27.416</f>
        <v>199.39400000000001</v>
      </c>
      <c r="J36" s="5">
        <v>264.5</v>
      </c>
      <c r="K36" s="14">
        <f t="shared" si="2"/>
        <v>65.105999999999995</v>
      </c>
      <c r="L36" s="57">
        <v>13172.4</v>
      </c>
      <c r="M36" s="25">
        <f t="shared" si="6"/>
        <v>12.975740829309769</v>
      </c>
    </row>
    <row r="37" spans="1:13" ht="23.25" customHeight="1">
      <c r="A37" s="16" t="s">
        <v>49</v>
      </c>
      <c r="B37" s="4" t="s">
        <v>52</v>
      </c>
      <c r="C37" s="5">
        <f>511.637+9.132+3.079</f>
        <v>523.84799999999996</v>
      </c>
      <c r="D37" s="5">
        <v>23.9</v>
      </c>
      <c r="E37" s="6">
        <f t="shared" si="3"/>
        <v>-499.94799999999998</v>
      </c>
      <c r="F37" s="5">
        <f>2005.718</f>
        <v>2005.7180000000001</v>
      </c>
      <c r="G37" s="5">
        <v>1099.0999999999999</v>
      </c>
      <c r="H37" s="6">
        <f t="shared" si="1"/>
        <v>-906.61800000000017</v>
      </c>
      <c r="I37" s="5">
        <f>87.83+15.261</f>
        <v>103.09099999999999</v>
      </c>
      <c r="J37" s="5">
        <v>23.9</v>
      </c>
      <c r="K37" s="14">
        <f t="shared" si="2"/>
        <v>-79.191000000000003</v>
      </c>
      <c r="L37" s="57">
        <v>8834.2999999999993</v>
      </c>
      <c r="M37" s="25">
        <f t="shared" si="6"/>
        <v>5.6112192250659358</v>
      </c>
    </row>
    <row r="38" spans="1:13" ht="24.75" customHeight="1" thickBot="1">
      <c r="A38" s="17" t="s">
        <v>51</v>
      </c>
      <c r="B38" s="18" t="s">
        <v>54</v>
      </c>
      <c r="C38" s="5">
        <f>733.912+4.62+7.658+85.79+171.275</f>
        <v>1003.255</v>
      </c>
      <c r="D38" s="19">
        <v>335.2</v>
      </c>
      <c r="E38" s="20">
        <f t="shared" si="3"/>
        <v>-668.05500000000006</v>
      </c>
      <c r="F38" s="19">
        <f>2860.793</f>
        <v>2860.7930000000001</v>
      </c>
      <c r="G38" s="19">
        <v>1350.5</v>
      </c>
      <c r="H38" s="20">
        <f t="shared" si="1"/>
        <v>-1510.2930000000001</v>
      </c>
      <c r="I38" s="19">
        <f>171.437+4.389</f>
        <v>175.82600000000002</v>
      </c>
      <c r="J38" s="19">
        <v>136.69999999999999</v>
      </c>
      <c r="K38" s="21">
        <f t="shared" si="2"/>
        <v>-39.126000000000033</v>
      </c>
      <c r="L38" s="54">
        <v>16893.3</v>
      </c>
      <c r="M38" s="25">
        <f t="shared" si="6"/>
        <v>7.1703087910591767</v>
      </c>
    </row>
    <row r="39" spans="1:13" ht="20.25" thickBot="1">
      <c r="A39" s="79" t="s">
        <v>55</v>
      </c>
      <c r="B39" s="80"/>
      <c r="C39" s="48">
        <f>SUM(C34:C38)</f>
        <v>2549.665</v>
      </c>
      <c r="D39" s="48">
        <f>SUM(D34:D38)</f>
        <v>2215.6</v>
      </c>
      <c r="E39" s="49">
        <f t="shared" si="3"/>
        <v>-334.06500000000005</v>
      </c>
      <c r="F39" s="48">
        <f>SUM(F34:F38)</f>
        <v>11909.909</v>
      </c>
      <c r="G39" s="48">
        <f>SUM(G34:G38)</f>
        <v>10079.4</v>
      </c>
      <c r="H39" s="49">
        <f t="shared" si="1"/>
        <v>-1830.509</v>
      </c>
      <c r="I39" s="48">
        <f>SUM(I34:I38)</f>
        <v>848.149</v>
      </c>
      <c r="J39" s="48">
        <f>SUM(J34:J38)</f>
        <v>776.09999999999991</v>
      </c>
      <c r="K39" s="55">
        <f t="shared" si="2"/>
        <v>-72.049000000000092</v>
      </c>
      <c r="L39" s="48">
        <f>SUM(L34:L38)</f>
        <v>55983</v>
      </c>
      <c r="M39" s="27">
        <f t="shared" si="6"/>
        <v>7.7033471321651206</v>
      </c>
    </row>
    <row r="40" spans="1:13">
      <c r="A40" s="16" t="s">
        <v>53</v>
      </c>
      <c r="B40" s="4" t="s">
        <v>76</v>
      </c>
      <c r="C40" s="65">
        <f>38.3+10.5+19.8</f>
        <v>68.599999999999994</v>
      </c>
      <c r="D40" s="10">
        <v>304.5</v>
      </c>
      <c r="E40" s="11">
        <f t="shared" ref="E40:E49" si="7">D40-C40</f>
        <v>235.9</v>
      </c>
      <c r="F40" s="5">
        <v>1774.2</v>
      </c>
      <c r="G40" s="10">
        <v>2989</v>
      </c>
      <c r="H40" s="11">
        <f t="shared" ref="H40:H49" si="8">G40-F40</f>
        <v>1214.8</v>
      </c>
      <c r="I40" s="5">
        <f>152.4+28.4</f>
        <v>180.8</v>
      </c>
      <c r="J40" s="10">
        <v>116.5</v>
      </c>
      <c r="K40" s="12">
        <f t="shared" ref="K40:K49" si="9">J40-I40</f>
        <v>-64.300000000000011</v>
      </c>
      <c r="L40" s="58">
        <v>4485</v>
      </c>
      <c r="M40" s="25">
        <f t="shared" si="6"/>
        <v>7.5285507246376815</v>
      </c>
    </row>
    <row r="41" spans="1:13">
      <c r="A41" s="16" t="s">
        <v>56</v>
      </c>
      <c r="B41" s="4" t="s">
        <v>117</v>
      </c>
      <c r="C41" s="65">
        <f>244.6+33.6+2.1+518.2</f>
        <v>798.5</v>
      </c>
      <c r="D41" s="10">
        <v>1389</v>
      </c>
      <c r="E41" s="11">
        <f t="shared" si="7"/>
        <v>590.5</v>
      </c>
      <c r="F41" s="5">
        <v>1952.6</v>
      </c>
      <c r="G41" s="10">
        <v>2032.8</v>
      </c>
      <c r="H41" s="11">
        <f t="shared" si="8"/>
        <v>80.200000000000045</v>
      </c>
      <c r="I41" s="5">
        <v>18</v>
      </c>
      <c r="J41" s="10">
        <v>64.400000000000006</v>
      </c>
      <c r="K41" s="12">
        <f t="shared" si="9"/>
        <v>46.400000000000006</v>
      </c>
      <c r="L41" s="58">
        <v>4327.3</v>
      </c>
      <c r="M41" s="25">
        <f t="shared" si="6"/>
        <v>45.748792549626785</v>
      </c>
    </row>
    <row r="42" spans="1:13">
      <c r="A42" s="13" t="s">
        <v>57</v>
      </c>
      <c r="B42" s="4" t="s">
        <v>77</v>
      </c>
      <c r="C42" s="5">
        <f>21.565+5.447+0.15+2.735+49.987</f>
        <v>79.884</v>
      </c>
      <c r="D42" s="5">
        <v>23.2</v>
      </c>
      <c r="E42" s="6">
        <f t="shared" si="7"/>
        <v>-56.683999999999997</v>
      </c>
      <c r="F42" s="5">
        <f>57.1+271.793</f>
        <v>328.89300000000003</v>
      </c>
      <c r="G42" s="5">
        <f>28+430.5</f>
        <v>458.5</v>
      </c>
      <c r="H42" s="6">
        <f t="shared" si="8"/>
        <v>129.60699999999997</v>
      </c>
      <c r="I42" s="5">
        <f>83.573+31.3</f>
        <v>114.87299999999999</v>
      </c>
      <c r="J42" s="5">
        <v>112.4</v>
      </c>
      <c r="K42" s="14">
        <f t="shared" si="9"/>
        <v>-2.4729999999999848</v>
      </c>
      <c r="L42" s="22">
        <v>1513.9</v>
      </c>
      <c r="M42" s="25">
        <f t="shared" si="6"/>
        <v>6.1622973776339256</v>
      </c>
    </row>
    <row r="43" spans="1:13">
      <c r="A43" s="13" t="s">
        <v>58</v>
      </c>
      <c r="B43" s="4" t="s">
        <v>78</v>
      </c>
      <c r="C43" s="5">
        <f>32.7+14.4+32.3+3+24.6</f>
        <v>107</v>
      </c>
      <c r="D43" s="5">
        <v>53.9</v>
      </c>
      <c r="E43" s="6">
        <f t="shared" si="7"/>
        <v>-53.1</v>
      </c>
      <c r="F43" s="5">
        <v>96.9</v>
      </c>
      <c r="G43" s="5">
        <v>371</v>
      </c>
      <c r="H43" s="6">
        <f t="shared" si="8"/>
        <v>274.10000000000002</v>
      </c>
      <c r="I43" s="5">
        <f>89.3+6.9</f>
        <v>96.2</v>
      </c>
      <c r="J43" s="5">
        <v>35.299999999999997</v>
      </c>
      <c r="K43" s="14">
        <f t="shared" si="9"/>
        <v>-60.900000000000006</v>
      </c>
      <c r="L43" s="57">
        <v>1591.2</v>
      </c>
      <c r="M43" s="25">
        <f t="shared" si="6"/>
        <v>9.1512380593262943</v>
      </c>
    </row>
    <row r="44" spans="1:13">
      <c r="A44" s="68" t="s">
        <v>59</v>
      </c>
      <c r="B44" s="18" t="s">
        <v>79</v>
      </c>
      <c r="C44" s="66">
        <f>328.854+47.546+1.56</f>
        <v>377.96</v>
      </c>
      <c r="D44" s="19">
        <v>312.3</v>
      </c>
      <c r="E44" s="20">
        <f t="shared" si="7"/>
        <v>-65.659999999999968</v>
      </c>
      <c r="F44" s="19">
        <f>85.2+665.7</f>
        <v>750.90000000000009</v>
      </c>
      <c r="G44" s="19">
        <v>187.5</v>
      </c>
      <c r="H44" s="20">
        <f t="shared" si="8"/>
        <v>-563.40000000000009</v>
      </c>
      <c r="I44" s="19">
        <f>91.1+30</f>
        <v>121.1</v>
      </c>
      <c r="J44" s="19">
        <v>193.8</v>
      </c>
      <c r="K44" s="59">
        <f t="shared" si="9"/>
        <v>72.700000000000017</v>
      </c>
      <c r="L44" s="54">
        <v>2847</v>
      </c>
      <c r="M44" s="25">
        <f t="shared" si="6"/>
        <v>21.941879171057252</v>
      </c>
    </row>
    <row r="45" spans="1:13" ht="20.25" thickBot="1">
      <c r="A45" s="69" t="s">
        <v>60</v>
      </c>
      <c r="B45" s="70" t="s">
        <v>119</v>
      </c>
      <c r="C45" s="66">
        <v>325.3</v>
      </c>
      <c r="D45" s="19">
        <v>350.8</v>
      </c>
      <c r="E45" s="19">
        <f t="shared" si="7"/>
        <v>25.5</v>
      </c>
      <c r="F45" s="19">
        <v>380.6</v>
      </c>
      <c r="G45" s="19">
        <v>142.69999999999999</v>
      </c>
      <c r="H45" s="19">
        <f t="shared" si="8"/>
        <v>-237.90000000000003</v>
      </c>
      <c r="I45" s="19">
        <v>39.1</v>
      </c>
      <c r="J45" s="19">
        <v>28.8</v>
      </c>
      <c r="K45" s="19">
        <f t="shared" si="9"/>
        <v>-10.3</v>
      </c>
      <c r="L45" s="71">
        <v>804.1</v>
      </c>
      <c r="M45" s="72">
        <f t="shared" si="6"/>
        <v>76.093831612983465</v>
      </c>
    </row>
    <row r="46" spans="1:13" ht="20.25" thickBot="1">
      <c r="A46" s="79" t="s">
        <v>111</v>
      </c>
      <c r="B46" s="80"/>
      <c r="C46" s="48">
        <f>SUM(C40:C45)</f>
        <v>1757.2439999999999</v>
      </c>
      <c r="D46" s="49">
        <f>SUM(D40:D45)</f>
        <v>2433.7000000000003</v>
      </c>
      <c r="E46" s="55">
        <f t="shared" si="7"/>
        <v>676.45600000000036</v>
      </c>
      <c r="F46" s="48">
        <f>SUM(F40:F45)</f>
        <v>5284.0930000000008</v>
      </c>
      <c r="G46" s="48">
        <f>SUM(G40:G45)</f>
        <v>6181.5</v>
      </c>
      <c r="H46" s="49">
        <f t="shared" si="8"/>
        <v>897.40699999999924</v>
      </c>
      <c r="I46" s="48">
        <f>SUM(I40:I45)</f>
        <v>570.07299999999998</v>
      </c>
      <c r="J46" s="48">
        <f>SUM(J40:J45)</f>
        <v>551.20000000000005</v>
      </c>
      <c r="K46" s="55">
        <f t="shared" si="9"/>
        <v>-18.872999999999934</v>
      </c>
      <c r="L46" s="48">
        <f>SUM(L40:L45)</f>
        <v>15568.5</v>
      </c>
      <c r="M46" s="28">
        <f t="shared" si="6"/>
        <v>24.362040787487558</v>
      </c>
    </row>
    <row r="47" spans="1:13" ht="20.25" thickBot="1">
      <c r="A47" s="79" t="s">
        <v>124</v>
      </c>
      <c r="B47" s="80"/>
      <c r="C47" s="48">
        <f>C39+C33+C28+C10+C46</f>
        <v>122024.33000000002</v>
      </c>
      <c r="D47" s="48">
        <f>D39+D33+D28+D10+D46</f>
        <v>158443.86000000004</v>
      </c>
      <c r="E47" s="49">
        <f t="shared" si="7"/>
        <v>36419.530000000028</v>
      </c>
      <c r="F47" s="48">
        <f>F39+F33+F28+F10+F46</f>
        <v>1133005.0900000001</v>
      </c>
      <c r="G47" s="48">
        <f>G39+G33+G28+G10+G46</f>
        <v>1102800.3999999999</v>
      </c>
      <c r="H47" s="49">
        <f t="shared" si="8"/>
        <v>-30204.690000000177</v>
      </c>
      <c r="I47" s="48">
        <f>I39+I33+I28+I10+I46</f>
        <v>34669.284999999996</v>
      </c>
      <c r="J47" s="48">
        <f>J39+J33+J28+J10+J46</f>
        <v>98041.9</v>
      </c>
      <c r="K47" s="55">
        <f t="shared" si="9"/>
        <v>63372.614999999998</v>
      </c>
      <c r="L47" s="48">
        <f>L39+L33+L28+L10+L46</f>
        <v>593355.79999999993</v>
      </c>
      <c r="M47" s="28">
        <f t="shared" si="6"/>
        <v>42.777657511732436</v>
      </c>
    </row>
    <row r="48" spans="1:13">
      <c r="A48" s="16" t="s">
        <v>61</v>
      </c>
      <c r="B48" s="9" t="s">
        <v>80</v>
      </c>
      <c r="C48" s="5">
        <f>245.914+375.4+3.712+12.9</f>
        <v>637.92599999999993</v>
      </c>
      <c r="D48" s="10">
        <v>2445.1</v>
      </c>
      <c r="E48" s="11">
        <f t="shared" si="7"/>
        <v>1807.174</v>
      </c>
      <c r="F48" s="5">
        <f>21091.788</f>
        <v>21091.788</v>
      </c>
      <c r="G48" s="10">
        <v>16879.599999999999</v>
      </c>
      <c r="H48" s="11">
        <f t="shared" si="8"/>
        <v>-4212.1880000000019</v>
      </c>
      <c r="I48" s="5">
        <v>85.4</v>
      </c>
      <c r="J48" s="10">
        <v>29.9</v>
      </c>
      <c r="K48" s="12">
        <f t="shared" si="9"/>
        <v>-55.500000000000007</v>
      </c>
      <c r="L48" s="56">
        <v>55024.2</v>
      </c>
      <c r="M48" s="26">
        <f t="shared" si="6"/>
        <v>5.0707480163273617</v>
      </c>
    </row>
    <row r="49" spans="1:13" ht="31.5">
      <c r="A49" s="13" t="s">
        <v>62</v>
      </c>
      <c r="B49" s="4" t="s">
        <v>81</v>
      </c>
      <c r="C49" s="5">
        <f>15.198+58.02+0.484+85.833</f>
        <v>159.535</v>
      </c>
      <c r="D49" s="5">
        <f>150+1252</f>
        <v>1402</v>
      </c>
      <c r="E49" s="6">
        <f t="shared" si="7"/>
        <v>1242.4649999999999</v>
      </c>
      <c r="F49" s="5">
        <f>1681.891+7256.242</f>
        <v>8938.1329999999998</v>
      </c>
      <c r="G49" s="5" t="s">
        <v>121</v>
      </c>
      <c r="H49" s="6" t="e">
        <f t="shared" si="8"/>
        <v>#VALUE!</v>
      </c>
      <c r="I49" s="5">
        <v>0</v>
      </c>
      <c r="J49" s="5">
        <v>237.7</v>
      </c>
      <c r="K49" s="14">
        <f t="shared" si="9"/>
        <v>237.7</v>
      </c>
      <c r="L49" s="22">
        <v>33030.1</v>
      </c>
      <c r="M49" s="25">
        <f t="shared" ref="M49:M66" si="10">(C49+D49)/2*181/L49</f>
        <v>4.278488938876964</v>
      </c>
    </row>
    <row r="50" spans="1:13" ht="33.75" customHeight="1">
      <c r="A50" s="16" t="s">
        <v>63</v>
      </c>
      <c r="B50" s="4" t="s">
        <v>82</v>
      </c>
      <c r="C50" s="5">
        <f>111.7+68.896+31+392.643</f>
        <v>604.23900000000003</v>
      </c>
      <c r="D50" s="5">
        <v>2389</v>
      </c>
      <c r="E50" s="6">
        <f t="shared" ref="E50:E66" si="11">D50-C50</f>
        <v>1784.761</v>
      </c>
      <c r="F50" s="5">
        <f>90063.069+51098.803</f>
        <v>141161.872</v>
      </c>
      <c r="G50" s="5">
        <v>136616.70000000001</v>
      </c>
      <c r="H50" s="6">
        <f t="shared" ref="H50:H66" si="12">G50-F50</f>
        <v>-4545.1719999999914</v>
      </c>
      <c r="I50" s="5">
        <v>0</v>
      </c>
      <c r="J50" s="5">
        <v>0</v>
      </c>
      <c r="K50" s="14">
        <f t="shared" ref="K50:K66" si="13">J50-I50</f>
        <v>0</v>
      </c>
      <c r="L50" s="57">
        <v>82743.399999999994</v>
      </c>
      <c r="M50" s="25">
        <f t="shared" si="10"/>
        <v>3.2738336773688292</v>
      </c>
    </row>
    <row r="51" spans="1:13">
      <c r="A51" s="13" t="s">
        <v>64</v>
      </c>
      <c r="B51" s="4" t="s">
        <v>83</v>
      </c>
      <c r="C51" s="5">
        <f>28.554+244.645</f>
        <v>273.19900000000001</v>
      </c>
      <c r="D51" s="5">
        <v>184.3</v>
      </c>
      <c r="E51" s="6">
        <f t="shared" si="11"/>
        <v>-88.899000000000001</v>
      </c>
      <c r="F51" s="5">
        <v>361.06700000000001</v>
      </c>
      <c r="G51" s="5">
        <v>380</v>
      </c>
      <c r="H51" s="6">
        <f t="shared" si="12"/>
        <v>18.932999999999993</v>
      </c>
      <c r="I51" s="5">
        <v>0</v>
      </c>
      <c r="J51" s="5">
        <v>113.4</v>
      </c>
      <c r="K51" s="14">
        <f t="shared" si="13"/>
        <v>113.4</v>
      </c>
      <c r="L51" s="22">
        <v>5675.4</v>
      </c>
      <c r="M51" s="25">
        <f t="shared" si="10"/>
        <v>7.2952848257391558</v>
      </c>
    </row>
    <row r="52" spans="1:13" ht="31.5">
      <c r="A52" s="16" t="s">
        <v>65</v>
      </c>
      <c r="B52" s="4" t="s">
        <v>84</v>
      </c>
      <c r="C52" s="5">
        <f>1.446+324.744+200.268</f>
        <v>526.45800000000008</v>
      </c>
      <c r="D52" s="5">
        <v>1258.4000000000001</v>
      </c>
      <c r="E52" s="6">
        <f t="shared" si="11"/>
        <v>731.94200000000001</v>
      </c>
      <c r="F52" s="5">
        <f>1480.542</f>
        <v>1480.5419999999999</v>
      </c>
      <c r="G52" s="5">
        <v>38288.9</v>
      </c>
      <c r="H52" s="6">
        <f t="shared" si="12"/>
        <v>36808.358</v>
      </c>
      <c r="I52" s="5">
        <f>538.344</f>
        <v>538.34400000000005</v>
      </c>
      <c r="J52" s="5">
        <v>898.1</v>
      </c>
      <c r="K52" s="14">
        <f t="shared" si="13"/>
        <v>359.75599999999997</v>
      </c>
      <c r="L52" s="22">
        <v>31122.9</v>
      </c>
      <c r="M52" s="25">
        <f t="shared" si="10"/>
        <v>5.1900577709660736</v>
      </c>
    </row>
    <row r="53" spans="1:13" ht="31.5">
      <c r="A53" s="13" t="s">
        <v>66</v>
      </c>
      <c r="B53" s="4" t="s">
        <v>85</v>
      </c>
      <c r="C53" s="65">
        <v>91.8</v>
      </c>
      <c r="D53" s="5">
        <v>1.4</v>
      </c>
      <c r="E53" s="6">
        <f t="shared" si="11"/>
        <v>-90.399999999999991</v>
      </c>
      <c r="F53" s="5">
        <f>2872.912+14487.793</f>
        <v>17360.704999999998</v>
      </c>
      <c r="G53" s="5">
        <v>18989.599999999999</v>
      </c>
      <c r="H53" s="6">
        <f t="shared" si="12"/>
        <v>1628.8950000000004</v>
      </c>
      <c r="I53" s="5">
        <v>0</v>
      </c>
      <c r="J53" s="5"/>
      <c r="K53" s="14">
        <f t="shared" si="13"/>
        <v>0</v>
      </c>
      <c r="L53" s="57">
        <v>8858.2000000000007</v>
      </c>
      <c r="M53" s="25">
        <f t="shared" si="10"/>
        <v>0.95217990110857731</v>
      </c>
    </row>
    <row r="54" spans="1:13">
      <c r="A54" s="16" t="s">
        <v>67</v>
      </c>
      <c r="B54" s="4" t="s">
        <v>86</v>
      </c>
      <c r="C54" s="5">
        <v>3</v>
      </c>
      <c r="D54" s="5">
        <v>0</v>
      </c>
      <c r="E54" s="6">
        <f t="shared" si="11"/>
        <v>-3</v>
      </c>
      <c r="F54" s="5">
        <f>12243.452</f>
        <v>12243.451999999999</v>
      </c>
      <c r="G54" s="5">
        <v>13398.9</v>
      </c>
      <c r="H54" s="6">
        <f t="shared" si="12"/>
        <v>1155.4480000000003</v>
      </c>
      <c r="I54" s="5">
        <v>16</v>
      </c>
      <c r="J54" s="5">
        <v>585.20000000000005</v>
      </c>
      <c r="K54" s="14">
        <f t="shared" si="13"/>
        <v>569.20000000000005</v>
      </c>
      <c r="L54" s="22">
        <v>12463.3</v>
      </c>
      <c r="M54" s="25">
        <f t="shared" si="10"/>
        <v>2.1783957699806632E-2</v>
      </c>
    </row>
    <row r="55" spans="1:13" ht="31.5">
      <c r="A55" s="13" t="s">
        <v>68</v>
      </c>
      <c r="B55" s="4" t="s">
        <v>87</v>
      </c>
      <c r="C55" s="65">
        <f>68.4+16.5+0.8+9.7</f>
        <v>95.4</v>
      </c>
      <c r="D55" s="5">
        <v>15.2</v>
      </c>
      <c r="E55" s="6">
        <f t="shared" si="11"/>
        <v>-80.2</v>
      </c>
      <c r="F55" s="5">
        <f>156.4+11515.844</f>
        <v>11672.243999999999</v>
      </c>
      <c r="G55" s="5">
        <f>145.8+11456.2</f>
        <v>11602</v>
      </c>
      <c r="H55" s="6">
        <f t="shared" si="12"/>
        <v>-70.243999999998778</v>
      </c>
      <c r="I55" s="5">
        <v>0</v>
      </c>
      <c r="J55" s="5">
        <v>179.8</v>
      </c>
      <c r="K55" s="14">
        <f t="shared" si="13"/>
        <v>179.8</v>
      </c>
      <c r="L55" s="57">
        <v>13328.5</v>
      </c>
      <c r="M55" s="25">
        <f t="shared" si="10"/>
        <v>0.75096972652586569</v>
      </c>
    </row>
    <row r="56" spans="1:13">
      <c r="A56" s="16" t="s">
        <v>69</v>
      </c>
      <c r="B56" s="4" t="s">
        <v>88</v>
      </c>
      <c r="C56" s="65">
        <f>9.8+42.4+27.2+21.4</f>
        <v>100.80000000000001</v>
      </c>
      <c r="D56" s="5">
        <v>275.5</v>
      </c>
      <c r="E56" s="6">
        <f t="shared" si="11"/>
        <v>174.7</v>
      </c>
      <c r="F56" s="5">
        <f>8574.9+553.9</f>
        <v>9128.7999999999993</v>
      </c>
      <c r="G56" s="5">
        <f>8452.3+627.4</f>
        <v>9079.6999999999989</v>
      </c>
      <c r="H56" s="6">
        <f t="shared" si="12"/>
        <v>-49.100000000000364</v>
      </c>
      <c r="I56" s="5">
        <v>117</v>
      </c>
      <c r="J56" s="5">
        <v>113.4</v>
      </c>
      <c r="K56" s="14">
        <f t="shared" si="13"/>
        <v>-3.5999999999999943</v>
      </c>
      <c r="L56" s="57">
        <v>3630.8</v>
      </c>
      <c r="M56" s="25">
        <f t="shared" si="10"/>
        <v>9.3795169108736367</v>
      </c>
    </row>
    <row r="57" spans="1:13" ht="33.75" customHeight="1">
      <c r="A57" s="16" t="s">
        <v>70</v>
      </c>
      <c r="B57" s="4" t="s">
        <v>89</v>
      </c>
      <c r="C57" s="65">
        <f>13.4+20.7+4.9+6.1</f>
        <v>45.1</v>
      </c>
      <c r="D57" s="5">
        <v>204.7</v>
      </c>
      <c r="E57" s="6">
        <f t="shared" si="11"/>
        <v>159.6</v>
      </c>
      <c r="F57" s="5">
        <v>3616.5</v>
      </c>
      <c r="G57" s="5">
        <v>3585.2</v>
      </c>
      <c r="H57" s="6">
        <f t="shared" si="12"/>
        <v>-31.300000000000182</v>
      </c>
      <c r="I57" s="5">
        <v>0</v>
      </c>
      <c r="J57" s="5">
        <v>0</v>
      </c>
      <c r="K57" s="14">
        <f t="shared" si="13"/>
        <v>0</v>
      </c>
      <c r="L57" s="57">
        <v>6990.2</v>
      </c>
      <c r="M57" s="25">
        <f t="shared" si="10"/>
        <v>3.2340848616634714</v>
      </c>
    </row>
    <row r="58" spans="1:13" ht="31.5">
      <c r="A58" s="13" t="s">
        <v>71</v>
      </c>
      <c r="B58" s="4" t="s">
        <v>90</v>
      </c>
      <c r="C58" s="65">
        <f>78.2+11.4+0.4</f>
        <v>90.000000000000014</v>
      </c>
      <c r="D58" s="5">
        <v>5380.9</v>
      </c>
      <c r="E58" s="6">
        <f t="shared" si="11"/>
        <v>5290.9</v>
      </c>
      <c r="F58" s="5">
        <f>8.8+348.1</f>
        <v>356.90000000000003</v>
      </c>
      <c r="G58" s="5">
        <f>6+929</f>
        <v>935</v>
      </c>
      <c r="H58" s="6">
        <f>G58-F58</f>
        <v>578.09999999999991</v>
      </c>
      <c r="I58" s="5">
        <f>2.8+230.2</f>
        <v>233</v>
      </c>
      <c r="J58" s="5">
        <v>143.69999999999999</v>
      </c>
      <c r="K58" s="14">
        <f t="shared" si="13"/>
        <v>-89.300000000000011</v>
      </c>
      <c r="L58" s="57">
        <v>9015.7000000000007</v>
      </c>
      <c r="M58" s="25">
        <f t="shared" si="10"/>
        <v>54.917138990871472</v>
      </c>
    </row>
    <row r="59" spans="1:13">
      <c r="A59" s="16" t="s">
        <v>72</v>
      </c>
      <c r="B59" s="4" t="s">
        <v>91</v>
      </c>
      <c r="C59" s="65">
        <v>566.70000000000005</v>
      </c>
      <c r="D59" s="5">
        <v>0</v>
      </c>
      <c r="E59" s="6">
        <f t="shared" si="11"/>
        <v>-566.70000000000005</v>
      </c>
      <c r="F59" s="5">
        <f>34433.681+12836.017</f>
        <v>47269.697999999997</v>
      </c>
      <c r="G59" s="5">
        <v>44341.4</v>
      </c>
      <c r="H59" s="6">
        <f t="shared" si="12"/>
        <v>-2928.2979999999952</v>
      </c>
      <c r="I59" s="5">
        <f>1037.631+34.582</f>
        <v>1072.2130000000002</v>
      </c>
      <c r="J59" s="5">
        <v>0</v>
      </c>
      <c r="K59" s="14">
        <f t="shared" si="13"/>
        <v>-1072.2130000000002</v>
      </c>
      <c r="L59" s="22">
        <v>51619.7</v>
      </c>
      <c r="M59" s="25">
        <f t="shared" si="10"/>
        <v>0.99354219416230638</v>
      </c>
    </row>
    <row r="60" spans="1:13">
      <c r="A60" s="13" t="s">
        <v>73</v>
      </c>
      <c r="B60" s="4" t="s">
        <v>92</v>
      </c>
      <c r="C60" s="5">
        <f>412.6+60.034+38.166+0.408</f>
        <v>511.20800000000003</v>
      </c>
      <c r="D60" s="5">
        <v>2783.2</v>
      </c>
      <c r="E60" s="6">
        <f t="shared" si="11"/>
        <v>2271.9919999999997</v>
      </c>
      <c r="F60" s="5">
        <f>21212.3+3148.9</f>
        <v>24361.200000000001</v>
      </c>
      <c r="G60" s="5">
        <f>21181+1645.6</f>
        <v>22826.6</v>
      </c>
      <c r="H60" s="6">
        <f t="shared" si="12"/>
        <v>-1534.6000000000022</v>
      </c>
      <c r="I60" s="5">
        <v>416.5</v>
      </c>
      <c r="J60" s="5">
        <v>1.3</v>
      </c>
      <c r="K60" s="14">
        <f t="shared" si="13"/>
        <v>-415.2</v>
      </c>
      <c r="L60" s="22">
        <v>35090.800000000003</v>
      </c>
      <c r="M60" s="25">
        <f t="shared" si="10"/>
        <v>8.4963558539560218</v>
      </c>
    </row>
    <row r="61" spans="1:13">
      <c r="A61" s="16" t="s">
        <v>74</v>
      </c>
      <c r="B61" s="4" t="s">
        <v>93</v>
      </c>
      <c r="C61" s="5">
        <f>929.762+4</f>
        <v>933.76199999999994</v>
      </c>
      <c r="D61" s="5">
        <v>1281.7</v>
      </c>
      <c r="E61" s="6">
        <f t="shared" si="11"/>
        <v>347.9380000000001</v>
      </c>
      <c r="F61" s="5">
        <f>13699.037+11370.275</f>
        <v>25069.311999999998</v>
      </c>
      <c r="G61" s="5">
        <f>13379.4+13699</f>
        <v>27078.400000000001</v>
      </c>
      <c r="H61" s="6">
        <f t="shared" si="12"/>
        <v>2009.0880000000034</v>
      </c>
      <c r="I61" s="5">
        <v>0</v>
      </c>
      <c r="J61" s="5">
        <v>0</v>
      </c>
      <c r="K61" s="14">
        <f t="shared" si="13"/>
        <v>0</v>
      </c>
      <c r="L61" s="22">
        <v>36258.1</v>
      </c>
      <c r="M61" s="25">
        <f t="shared" si="10"/>
        <v>5.5297798560873295</v>
      </c>
    </row>
    <row r="62" spans="1:13">
      <c r="A62" s="13" t="s">
        <v>75</v>
      </c>
      <c r="B62" s="4" t="s">
        <v>94</v>
      </c>
      <c r="C62" s="5">
        <f>77.996+146.37+222.192+74.8</f>
        <v>521.35799999999995</v>
      </c>
      <c r="D62" s="5">
        <v>1743.6</v>
      </c>
      <c r="E62" s="6">
        <f t="shared" si="11"/>
        <v>1222.242</v>
      </c>
      <c r="F62" s="5">
        <f>7698.427+18374.893</f>
        <v>26073.32</v>
      </c>
      <c r="G62" s="5">
        <v>17703.8</v>
      </c>
      <c r="H62" s="6">
        <f t="shared" si="12"/>
        <v>-8369.52</v>
      </c>
      <c r="I62" s="5">
        <v>1.9510000000000001</v>
      </c>
      <c r="J62" s="5">
        <v>0</v>
      </c>
      <c r="K62" s="14">
        <f t="shared" si="13"/>
        <v>-1.9510000000000001</v>
      </c>
      <c r="L62" s="22">
        <v>31232</v>
      </c>
      <c r="M62" s="25">
        <f t="shared" si="10"/>
        <v>6.5630987128586051</v>
      </c>
    </row>
    <row r="63" spans="1:13">
      <c r="A63" s="16" t="s">
        <v>118</v>
      </c>
      <c r="B63" s="4" t="s">
        <v>95</v>
      </c>
      <c r="C63" s="65">
        <f>0.3+26.3+29.2</f>
        <v>55.8</v>
      </c>
      <c r="D63" s="5">
        <v>1927.3</v>
      </c>
      <c r="E63" s="6">
        <f t="shared" si="11"/>
        <v>1871.5</v>
      </c>
      <c r="F63" s="5">
        <f>48776.42+236.994</f>
        <v>49013.413999999997</v>
      </c>
      <c r="G63" s="5">
        <v>49441.1</v>
      </c>
      <c r="H63" s="6">
        <f t="shared" si="12"/>
        <v>427.68600000000151</v>
      </c>
      <c r="I63" s="5">
        <v>27.8</v>
      </c>
      <c r="J63" s="5">
        <v>1344.4</v>
      </c>
      <c r="K63" s="14">
        <f t="shared" si="13"/>
        <v>1316.6000000000001</v>
      </c>
      <c r="L63" s="57">
        <v>41888</v>
      </c>
      <c r="M63" s="25">
        <f t="shared" si="10"/>
        <v>4.2845337566844917</v>
      </c>
    </row>
    <row r="64" spans="1:13" ht="28.5" customHeight="1" thickBot="1">
      <c r="A64" s="17" t="s">
        <v>125</v>
      </c>
      <c r="B64" s="18" t="s">
        <v>101</v>
      </c>
      <c r="C64" s="66">
        <f>405.6+23.1+33.7+81.2+26.6</f>
        <v>570.20000000000005</v>
      </c>
      <c r="D64" s="19">
        <v>691.6</v>
      </c>
      <c r="E64" s="20">
        <f t="shared" si="11"/>
        <v>121.39999999999998</v>
      </c>
      <c r="F64" s="19">
        <f>4412.152</f>
        <v>4412.152</v>
      </c>
      <c r="G64" s="19">
        <v>4696.8999999999996</v>
      </c>
      <c r="H64" s="20">
        <f t="shared" si="12"/>
        <v>284.74799999999959</v>
      </c>
      <c r="I64" s="19">
        <f>381.872+174.05</f>
        <v>555.92200000000003</v>
      </c>
      <c r="J64" s="19">
        <v>543.5</v>
      </c>
      <c r="K64" s="21">
        <f t="shared" si="13"/>
        <v>-12.422000000000025</v>
      </c>
      <c r="L64" s="62">
        <v>14363.6</v>
      </c>
      <c r="M64" s="25">
        <f t="shared" si="10"/>
        <v>7.9501587345790767</v>
      </c>
    </row>
    <row r="65" spans="1:13" ht="20.25" thickBot="1">
      <c r="A65" s="81" t="s">
        <v>112</v>
      </c>
      <c r="B65" s="82"/>
      <c r="C65" s="60">
        <f>SUM(C48:C64)</f>
        <v>5786.4850000000006</v>
      </c>
      <c r="D65" s="60">
        <f>SUM(D48:D64)</f>
        <v>21983.899999999998</v>
      </c>
      <c r="E65" s="61">
        <f t="shared" si="11"/>
        <v>16197.414999999997</v>
      </c>
      <c r="F65" s="60">
        <f>SUM(F48:F64)</f>
        <v>403611.09899999993</v>
      </c>
      <c r="G65" s="60">
        <f>SUM(G48:G64)</f>
        <v>415843.80000000005</v>
      </c>
      <c r="H65" s="61">
        <f t="shared" si="12"/>
        <v>12232.701000000117</v>
      </c>
      <c r="I65" s="50">
        <f>SUM(I48:I64)</f>
        <v>3064.1300000000006</v>
      </c>
      <c r="J65" s="50">
        <f>SUM(J48:J64)</f>
        <v>4190.3999999999996</v>
      </c>
      <c r="K65" s="50">
        <f t="shared" si="13"/>
        <v>1126.2699999999991</v>
      </c>
      <c r="L65" s="50">
        <f>SUM(L48:L64)</f>
        <v>472334.89999999991</v>
      </c>
      <c r="M65" s="27">
        <f t="shared" si="10"/>
        <v>5.3208429919110367</v>
      </c>
    </row>
    <row r="66" spans="1:13" ht="20.25" thickBot="1">
      <c r="A66" s="79" t="s">
        <v>96</v>
      </c>
      <c r="B66" s="80"/>
      <c r="C66" s="48">
        <f>C65+C47</f>
        <v>127810.81500000002</v>
      </c>
      <c r="D66" s="48">
        <f>D65+D47</f>
        <v>180427.76000000004</v>
      </c>
      <c r="E66" s="49">
        <f t="shared" si="11"/>
        <v>52616.945000000022</v>
      </c>
      <c r="F66" s="48">
        <f>F65+F47</f>
        <v>1536616.189</v>
      </c>
      <c r="G66" s="48">
        <f>G65+G47</f>
        <v>1518644.2</v>
      </c>
      <c r="H66" s="49">
        <f t="shared" si="12"/>
        <v>-17971.98900000006</v>
      </c>
      <c r="I66" s="50">
        <f>I65+I47</f>
        <v>37733.414999999994</v>
      </c>
      <c r="J66" s="50">
        <f>J65+J47</f>
        <v>102232.29999999999</v>
      </c>
      <c r="K66" s="50">
        <f t="shared" si="13"/>
        <v>64498.884999999995</v>
      </c>
      <c r="L66" s="50">
        <f>L65+L47</f>
        <v>1065690.6999999997</v>
      </c>
      <c r="M66" s="28">
        <f t="shared" si="10"/>
        <v>26.176066880850151</v>
      </c>
    </row>
    <row r="67" spans="1:13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</row>
    <row r="68" spans="1:13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</row>
    <row r="69" spans="1:13" ht="27" customHeight="1">
      <c r="A69" s="29"/>
      <c r="B69" s="75" t="s">
        <v>122</v>
      </c>
      <c r="C69" s="75"/>
      <c r="D69" s="75"/>
      <c r="E69" s="75"/>
      <c r="F69" s="76" t="s">
        <v>123</v>
      </c>
      <c r="G69" s="76"/>
      <c r="H69" s="76"/>
      <c r="I69" s="29"/>
      <c r="J69" s="29"/>
      <c r="K69" s="29"/>
      <c r="L69" s="29"/>
    </row>
    <row r="70" spans="1:13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</row>
    <row r="71" spans="1:13">
      <c r="A71" s="29" t="s">
        <v>113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</row>
    <row r="72" spans="1:13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</row>
    <row r="73" spans="1:13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</row>
    <row r="74" spans="1:13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</row>
    <row r="75" spans="1:13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</row>
    <row r="76" spans="1:13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</row>
    <row r="77" spans="1:13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</row>
    <row r="78" spans="1:13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</row>
    <row r="79" spans="1:13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</row>
    <row r="80" spans="1:13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</row>
    <row r="81" spans="1:12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</row>
    <row r="82" spans="1:12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</row>
    <row r="83" spans="1:12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</row>
    <row r="84" spans="1:12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</row>
    <row r="85" spans="1:12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</row>
    <row r="86" spans="1:12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</row>
    <row r="87" spans="1:12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</row>
    <row r="88" spans="1:12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</row>
    <row r="89" spans="1:12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</row>
    <row r="90" spans="1:12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</row>
    <row r="91" spans="1:12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</row>
    <row r="92" spans="1:12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</row>
    <row r="93" spans="1:12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</row>
    <row r="94" spans="1:12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</row>
    <row r="95" spans="1:12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</row>
    <row r="96" spans="1:12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</row>
    <row r="97" spans="1:12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</row>
    <row r="98" spans="1:12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</row>
    <row r="99" spans="1:12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</row>
    <row r="100" spans="1:12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</row>
    <row r="101" spans="1:12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</row>
    <row r="102" spans="1:12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</row>
    <row r="103" spans="1:12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</row>
    <row r="104" spans="1:12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</row>
    <row r="105" spans="1:12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</row>
    <row r="106" spans="1:12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</row>
    <row r="107" spans="1:12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</row>
  </sheetData>
  <mergeCells count="19">
    <mergeCell ref="M4:M5"/>
    <mergeCell ref="A46:B46"/>
    <mergeCell ref="B4:B5"/>
    <mergeCell ref="C4:E4"/>
    <mergeCell ref="F4:H4"/>
    <mergeCell ref="A10:B10"/>
    <mergeCell ref="A28:B28"/>
    <mergeCell ref="A33:B33"/>
    <mergeCell ref="A39:B39"/>
    <mergeCell ref="I4:K4"/>
    <mergeCell ref="A4:A5"/>
    <mergeCell ref="E1:I1"/>
    <mergeCell ref="B69:E69"/>
    <mergeCell ref="F69:H69"/>
    <mergeCell ref="L4:L5"/>
    <mergeCell ref="A2:L2"/>
    <mergeCell ref="A66:B66"/>
    <mergeCell ref="A47:B47"/>
    <mergeCell ref="A65:B65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sberzoi</cp:lastModifiedBy>
  <cp:lastPrinted>2018-10-08T12:50:49Z</cp:lastPrinted>
  <dcterms:created xsi:type="dcterms:W3CDTF">1996-10-08T23:32:33Z</dcterms:created>
  <dcterms:modified xsi:type="dcterms:W3CDTF">2018-12-03T06:31:13Z</dcterms:modified>
</cp:coreProperties>
</file>